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24501 А ЭФ поставка (от Терёшкиной)\245 А ЭФ изм от 08.10.19\"/>
    </mc:Choice>
  </mc:AlternateContent>
  <bookViews>
    <workbookView xWindow="0" yWindow="0" windowWidth="28800" windowHeight="12300"/>
  </bookViews>
  <sheets>
    <sheet name="Структура НМЦ" sheetId="1" r:id="rId1"/>
  </sheets>
  <externalReferences>
    <externalReference r:id="rId2"/>
  </externalReferences>
  <definedNames>
    <definedName name="_xlnm.Print_Area" localSheetId="0">'Структура НМЦ'!$A$1:$R$187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79" i="1" l="1"/>
  <c r="F179" i="1"/>
  <c r="P174" i="1"/>
  <c r="F174" i="1"/>
  <c r="F156" i="1"/>
  <c r="P156" i="1"/>
  <c r="F58" i="1"/>
  <c r="P58" i="1"/>
  <c r="Q21" i="1"/>
  <c r="Q44" i="1"/>
  <c r="F103" i="1"/>
  <c r="P103" i="1"/>
  <c r="F140" i="1"/>
  <c r="P140" i="1"/>
  <c r="Q170" i="1" l="1"/>
  <c r="Q171" i="1"/>
  <c r="G170" i="1"/>
  <c r="G171" i="1"/>
  <c r="Q160" i="1"/>
  <c r="Q161" i="1"/>
  <c r="Q162" i="1"/>
  <c r="Q163" i="1"/>
  <c r="Q164" i="1"/>
  <c r="Q165" i="1"/>
  <c r="M165" i="1"/>
  <c r="M164" i="1"/>
  <c r="M163" i="1"/>
  <c r="M162" i="1"/>
  <c r="M161" i="1"/>
  <c r="M160" i="1"/>
  <c r="G160" i="1"/>
  <c r="G161" i="1"/>
  <c r="G162" i="1"/>
  <c r="G163" i="1"/>
  <c r="G164" i="1"/>
  <c r="G165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42" i="1"/>
  <c r="G148" i="1"/>
  <c r="G149" i="1"/>
  <c r="G150" i="1"/>
  <c r="G151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156" i="1" l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Q56" i="1" l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Q52" i="1"/>
  <c r="Q53" i="1"/>
  <c r="G52" i="1"/>
  <c r="G53" i="1"/>
  <c r="Q35" i="1"/>
  <c r="Q36" i="1"/>
  <c r="Q37" i="1"/>
  <c r="Q38" i="1"/>
  <c r="Q39" i="1"/>
  <c r="Q40" i="1"/>
  <c r="Q41" i="1"/>
  <c r="Q42" i="1"/>
  <c r="Q43" i="1"/>
  <c r="G36" i="1"/>
  <c r="G37" i="1"/>
  <c r="G38" i="1"/>
  <c r="G39" i="1"/>
  <c r="G40" i="1"/>
  <c r="G41" i="1"/>
  <c r="G42" i="1"/>
  <c r="G43" i="1"/>
  <c r="G44" i="1"/>
  <c r="G45" i="1"/>
  <c r="Q19" i="1"/>
  <c r="Q20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45" i="1"/>
  <c r="Q46" i="1"/>
  <c r="G30" i="1"/>
  <c r="G31" i="1"/>
  <c r="G32" i="1"/>
  <c r="G33" i="1"/>
  <c r="G34" i="1"/>
  <c r="G35" i="1"/>
  <c r="G46" i="1"/>
  <c r="Q177" i="1" l="1"/>
  <c r="Q178" i="1"/>
  <c r="Q176" i="1"/>
  <c r="Q179" i="1" s="1"/>
  <c r="G61" i="1"/>
  <c r="G91" i="1"/>
  <c r="G92" i="1"/>
  <c r="G93" i="1"/>
  <c r="G94" i="1"/>
  <c r="G95" i="1"/>
  <c r="G96" i="1"/>
  <c r="G97" i="1"/>
  <c r="G98" i="1"/>
  <c r="G99" i="1"/>
  <c r="G100" i="1"/>
  <c r="G101" i="1"/>
  <c r="G102" i="1"/>
  <c r="G60" i="1"/>
  <c r="Q101" i="1"/>
  <c r="Q102" i="1"/>
  <c r="Q95" i="1"/>
  <c r="Q96" i="1"/>
  <c r="Q97" i="1"/>
  <c r="Q98" i="1"/>
  <c r="Q99" i="1"/>
  <c r="G47" i="1"/>
  <c r="G48" i="1"/>
  <c r="G49" i="1"/>
  <c r="G50" i="1"/>
  <c r="G51" i="1"/>
  <c r="G54" i="1"/>
  <c r="G55" i="1"/>
  <c r="G56" i="1"/>
  <c r="G57" i="1"/>
  <c r="I10" i="1"/>
  <c r="I11" i="1"/>
  <c r="G103" i="1" l="1"/>
  <c r="N177" i="1"/>
  <c r="N178" i="1"/>
  <c r="N176" i="1"/>
  <c r="G177" i="1" l="1"/>
  <c r="G178" i="1"/>
  <c r="G176" i="1"/>
  <c r="G159" i="1"/>
  <c r="G166" i="1"/>
  <c r="G167" i="1"/>
  <c r="G168" i="1"/>
  <c r="G169" i="1"/>
  <c r="G172" i="1"/>
  <c r="G173" i="1"/>
  <c r="G158" i="1"/>
  <c r="G143" i="1"/>
  <c r="G144" i="1"/>
  <c r="G145" i="1"/>
  <c r="G146" i="1"/>
  <c r="G147" i="1"/>
  <c r="G152" i="1"/>
  <c r="G153" i="1"/>
  <c r="G154" i="1"/>
  <c r="G155" i="1"/>
  <c r="G142" i="1"/>
  <c r="G140" i="1" l="1"/>
  <c r="Q159" i="1"/>
  <c r="Q166" i="1"/>
  <c r="Q167" i="1"/>
  <c r="Q168" i="1"/>
  <c r="Q169" i="1"/>
  <c r="Q172" i="1"/>
  <c r="Q173" i="1"/>
  <c r="Q107" i="1" l="1"/>
  <c r="Q138" i="1"/>
  <c r="Q139" i="1"/>
  <c r="Q61" i="1"/>
  <c r="Q91" i="1"/>
  <c r="Q92" i="1"/>
  <c r="Q93" i="1"/>
  <c r="Q94" i="1"/>
  <c r="Q100" i="1"/>
  <c r="Q12" i="1"/>
  <c r="Q13" i="1"/>
  <c r="Q14" i="1"/>
  <c r="Q15" i="1"/>
  <c r="Q16" i="1"/>
  <c r="Q17" i="1"/>
  <c r="Q18" i="1"/>
  <c r="Q47" i="1"/>
  <c r="Q48" i="1"/>
  <c r="Q49" i="1"/>
  <c r="Q50" i="1"/>
  <c r="Q51" i="1"/>
  <c r="Q54" i="1"/>
  <c r="Q55" i="1"/>
  <c r="Q57" i="1"/>
  <c r="M178" i="1" l="1"/>
  <c r="M177" i="1"/>
  <c r="M176" i="1"/>
  <c r="G179" i="1" l="1"/>
  <c r="M173" i="1"/>
  <c r="M172" i="1"/>
  <c r="M169" i="1"/>
  <c r="M168" i="1"/>
  <c r="M167" i="1"/>
  <c r="M166" i="1"/>
  <c r="M159" i="1" l="1"/>
  <c r="Q158" i="1"/>
  <c r="Q174" i="1" s="1"/>
  <c r="M158" i="1"/>
  <c r="Q106" i="1"/>
  <c r="Q140" i="1" s="1"/>
  <c r="Q60" i="1"/>
  <c r="Q103" i="1" s="1"/>
  <c r="G156" i="1" l="1"/>
  <c r="G174" i="1"/>
  <c r="Q11" i="1"/>
  <c r="Q10" i="1"/>
  <c r="Q58" i="1" s="1"/>
  <c r="Q181" i="1" l="1"/>
  <c r="Q182" i="1" s="1"/>
  <c r="G58" i="1"/>
  <c r="G180" i="1" l="1"/>
  <c r="G181" i="1" s="1"/>
  <c r="G182" i="1" s="1"/>
</calcChain>
</file>

<file path=xl/sharedStrings.xml><?xml version="1.0" encoding="utf-8"?>
<sst xmlns="http://schemas.openxmlformats.org/spreadsheetml/2006/main" count="652" uniqueCount="117">
  <si>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</si>
  <si>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</si>
  <si>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</si>
  <si>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</si>
  <si>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</si>
  <si>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</si>
  <si>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</si>
  <si>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</si>
  <si>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</si>
  <si>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</si>
  <si>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</si>
  <si>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</si>
  <si>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</si>
  <si>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</si>
  <si>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</si>
  <si>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1.1. филиал АО «ДРСК» «Амурские электрические сети»</t>
  </si>
  <si>
    <t>1.2. филиал АО «ДРСК» «Приморские электрические сети»</t>
  </si>
  <si>
    <t xml:space="preserve">Итого по филиалу "АЭС"  </t>
  </si>
  <si>
    <t>1.3. филиал АО «ДРСК» «Хабаровские электрические сети»</t>
  </si>
  <si>
    <t>1.3.1 СП «Северные электрические сети» г. Комсомольск-на-Амуре</t>
  </si>
  <si>
    <t xml:space="preserve">Итого по филиалу "ХЭС" СП "СЭС"  </t>
  </si>
  <si>
    <t>1.3.2 СП «Центральные электрические сети» г. Хабаровск</t>
  </si>
  <si>
    <t>1.4. филиал АО «ДРСК» «Электрические сети ЕАО»</t>
  </si>
  <si>
    <t xml:space="preserve">Итого по филиалу "ХЭС" СП "ЦЭС" </t>
  </si>
  <si>
    <r>
      <t>Начальная (максимальная) 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</si>
  <si>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>шт</t>
  </si>
  <si>
    <t xml:space="preserve">Итого по филиалу "ЭС ЕАО" . </t>
  </si>
  <si>
    <t>1.5. филиал АО «ДРСК» «Южно-Якутские электрические сети»</t>
  </si>
  <si>
    <t xml:space="preserve">Итого по филиалу "ЮЯЭС"  </t>
  </si>
  <si>
    <t>Итого по филиалу "ПЭС"</t>
  </si>
  <si>
    <t>Крючья низковольтные КН-18</t>
  </si>
  <si>
    <t>Проводник ЗП-1</t>
  </si>
  <si>
    <t>Траверса ТМ 54 (27-0002-19)</t>
  </si>
  <si>
    <t>Траверса ТМ 55 (27-0002-20)</t>
  </si>
  <si>
    <t>Траверса ТМ 56 (27-0002-21)</t>
  </si>
  <si>
    <t>Траверса ТМ-72 а (Л57-97)</t>
  </si>
  <si>
    <t>Хомут Х-51 (Л57-97.01.03)</t>
  </si>
  <si>
    <t>Вал привода РА-3 (3.407.1-143.8)</t>
  </si>
  <si>
    <t>Крепление подкоса У 1 (27.0002)</t>
  </si>
  <si>
    <t>Кронштеин У-5 (3.407.1-143.8)</t>
  </si>
  <si>
    <t>Кронштейн РА 4 (3.407.1-143.8)</t>
  </si>
  <si>
    <t>Кронштейн У-4 (3.407.1-143.8)</t>
  </si>
  <si>
    <t>Кронштейн  РА 1 (3.407.1-143.8)</t>
  </si>
  <si>
    <t>Кронштейн РА 2 (3.407.1-143.8)</t>
  </si>
  <si>
    <t>Кронштейн  РА 5 (3.407.1-143.8)</t>
  </si>
  <si>
    <t>Надставка ТС - 5 (3.407.1-136)</t>
  </si>
  <si>
    <t>Надставка ТС-1 (3.407.1-143.8)</t>
  </si>
  <si>
    <t>Надставка ТС-2 (3.407.1-143.8)</t>
  </si>
  <si>
    <t>Надставка ТС-6 (3.407.1-143.8)</t>
  </si>
  <si>
    <t>Накладка ОГ-2 (3.407.1-143.8)</t>
  </si>
  <si>
    <t>Накладка ОГ-5 (3.407.1-143.8)</t>
  </si>
  <si>
    <t>Оголовок ОГ-56 (Л56-97-01.04)</t>
  </si>
  <si>
    <t>Проводник 3П6 (2м)</t>
  </si>
  <si>
    <t>Проводник ЗП1 (3м)</t>
  </si>
  <si>
    <t>Проводник ЗП1 (4,5м)</t>
  </si>
  <si>
    <t>Проводник ЗП6 (3М)</t>
  </si>
  <si>
    <t>Стяжка Г-1 (3.407.1-143.8)</t>
  </si>
  <si>
    <t>Траверса ТМ 51 (27.0002)</t>
  </si>
  <si>
    <t>Траверса ТМ 52 (27.0002)</t>
  </si>
  <si>
    <t>Траверса ТМ 53 (27-0002)</t>
  </si>
  <si>
    <t>Траверса ТМ-1 (3.407.1-143.8.1)</t>
  </si>
  <si>
    <t>Траверса ТМ-2 (3.407.1-143.8)</t>
  </si>
  <si>
    <t>Траверса ТМ-3 (3.407.1-143.8)</t>
  </si>
  <si>
    <t>Траверса ТМ-68 (27.0002-33)</t>
  </si>
  <si>
    <t>Траверса ТМ-73 (Л62-99)</t>
  </si>
  <si>
    <t>Траверса ТМ-8 (3.407.1-143.8)</t>
  </si>
  <si>
    <t>Траверса ТН-4 (3.407.1-136)</t>
  </si>
  <si>
    <t>Траверса ТН-9 (3.407.1-136)</t>
  </si>
  <si>
    <t>Траверса ТМ-6 (3.407.1-143.8)</t>
  </si>
  <si>
    <t>Траверса  ТН-2 (3.407.1-136)</t>
  </si>
  <si>
    <t>Узел крепления укоса У-3 (3.407.1-136)</t>
  </si>
  <si>
    <t>Хомут Х-1 (3.407.1-143.8)</t>
  </si>
  <si>
    <t>Хомут Х-3 (3.307.1-183.8)</t>
  </si>
  <si>
    <t>Хомут Х-7 (3.407.1-143.8)</t>
  </si>
  <si>
    <t>Хомут Х-33 (3.407.1-143.8)</t>
  </si>
  <si>
    <t>Хомут Х-8 (3.407.1-143.8)</t>
  </si>
  <si>
    <t>хомут Х-10 (3.407.1-136)</t>
  </si>
  <si>
    <t xml:space="preserve"> Траверса ТМ-20 (3.407.1-143.8)</t>
  </si>
  <si>
    <t>Кронштейн РА 1 (3.407.1-143.8)</t>
  </si>
  <si>
    <t>Кронштейн РА 5 (3.407.1-143.8)</t>
  </si>
  <si>
    <t>Крючья высоковольтные КВ-22</t>
  </si>
  <si>
    <t>Траверса М-9 (3.407-101)</t>
  </si>
  <si>
    <t>Траверса ТМ-11 (3.407.1-143.8)</t>
  </si>
  <si>
    <t>Траверса ТМ-15 (3.407.1-143-8)</t>
  </si>
  <si>
    <t>Траверса ТМ-17 (3.407.1-143.8)</t>
  </si>
  <si>
    <t>Траверса ТМ-66 (27.0002)</t>
  </si>
  <si>
    <t>Траверса ТН-2 (3.407.1-136)</t>
  </si>
  <si>
    <t>Хомут Х 42 (3.407.1-143.8)</t>
  </si>
  <si>
    <t>Хомут Х-11 (3.407.1-136)</t>
  </si>
  <si>
    <t>Хомут Х-12 (3.407.1-136)</t>
  </si>
  <si>
    <t>Хомут Х-2 (3.407.1-143.8)</t>
  </si>
  <si>
    <t>ХомутХ-33 (3.407.1-143.8)</t>
  </si>
  <si>
    <t>Оголовник ОГ 13 (3.407.1-143.8)</t>
  </si>
  <si>
    <t>Проводник заземляющий ЗП-2 (1м)</t>
  </si>
  <si>
    <t>Траверса ТМ-12 (3.407.1-143.8)</t>
  </si>
  <si>
    <t>Траверса ТМ-5 (3.407.1-143.8)</t>
  </si>
  <si>
    <t>Хомут Х-4 (3.407.1-143.8)</t>
  </si>
  <si>
    <t>хомут  Х-10 (3.407.1-136)</t>
  </si>
  <si>
    <t>Траверса М-8 (3.407-101)</t>
  </si>
  <si>
    <t>Траверса ТМ-4 (3.407.1-143.8)</t>
  </si>
  <si>
    <t>Траверса ТМ-9 (3.407.1-143.8)</t>
  </si>
  <si>
    <t>Хомут Х-10 (3.407.1-136)</t>
  </si>
  <si>
    <t>Хомут Х-3 (3.407.1-143.8)</t>
  </si>
  <si>
    <t>Траверса ВЛ 35кВ ТВ251 (3.407.1-164.1)</t>
  </si>
  <si>
    <t>Траверса  ТМ-73 (Л56-97.04.02)</t>
  </si>
  <si>
    <t>Траверса ВЛ 35кВ ТВ250 (3.407.1-164.1)</t>
  </si>
  <si>
    <t>Траверса ВЛ 35кВ ТВ270 (3.407.1-164.1)</t>
  </si>
  <si>
    <t>Хомут Х 1 (3.407.1-143.8)</t>
  </si>
  <si>
    <t>Шпилька  М20*550 мм ГОСТ 22042</t>
  </si>
  <si>
    <t>Оголовник ОГ 1 (3.407 -85)</t>
  </si>
  <si>
    <t xml:space="preserve">Приложение №7  к Документации о закупки- Структура НМЦ       Комплектующие к опорам </t>
  </si>
  <si>
    <t xml:space="preserve">Форма Коммерческого предложения Участника </t>
  </si>
  <si>
    <t>КОММЕРЧЕСКОЕ ПРЕДЛОЖЕНИЕ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</si>
  <si>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</si>
  <si>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</si>
  <si>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Производитель продукции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</si>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</sst>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theme="0" tint="-0.49998474074526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rgb="FF00206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4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9" fillId="7" borderId="0" xfId="0" applyFont="1" applyFill="1"/>
    <xf numFmtId="0" fontId="9" fillId="0" borderId="0" xfId="0" applyFont="1"/>
    <xf numFmtId="0" fontId="10" fillId="0" borderId="31" xfId="0" applyNumberFormat="1" applyFont="1" applyBorder="1" applyAlignment="1">
      <alignment horizontal="right" vertical="center" wrapText="1"/>
    </xf>
    <xf numFmtId="2" fontId="10" fillId="0" borderId="31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 applyBorder="1" applyAlignment="1">
      <alignment horizontal="center" vertical="top" wrapText="1"/>
    </xf>
    <xf numFmtId="0" fontId="12" fillId="0" borderId="0" xfId="0" applyFont="1"/>
    <xf numFmtId="0" fontId="10" fillId="0" borderId="31" xfId="0" applyNumberFormat="1" applyFont="1" applyBorder="1" applyAlignment="1">
      <alignment horizontal="left" vertical="top" wrapText="1"/>
    </xf>
    <xf numFmtId="0" fontId="10" fillId="8" borderId="31" xfId="0" applyNumberFormat="1" applyFont="1" applyFill="1" applyBorder="1" applyAlignment="1">
      <alignment horizontal="left" vertical="top" wrapText="1"/>
    </xf>
    <xf numFmtId="4" fontId="10" fillId="8" borderId="31" xfId="0" applyNumberFormat="1" applyFont="1" applyFill="1" applyBorder="1" applyAlignment="1">
      <alignment horizontal="right" vertical="top"/>
    </xf>
    <xf numFmtId="4" fontId="10" fillId="8" borderId="41" xfId="0" applyNumberFormat="1" applyFont="1" applyFill="1" applyBorder="1" applyAlignment="1">
      <alignment horizontal="right" vertical="top"/>
    </xf>
    <xf numFmtId="0" fontId="14" fillId="0" borderId="42" xfId="0" applyNumberFormat="1" applyFont="1" applyBorder="1" applyAlignment="1">
      <alignment horizontal="left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/>
    </xf>
    <xf numFmtId="0" fontId="14" fillId="6" borderId="7" xfId="0" applyFont="1" applyFill="1" applyBorder="1" applyAlignment="1">
      <alignment horizontal="center" vertical="top"/>
    </xf>
    <xf numFmtId="49" fontId="14" fillId="6" borderId="15" xfId="0" applyNumberFormat="1" applyFont="1" applyFill="1" applyBorder="1" applyAlignment="1">
      <alignment horizontal="left" vertical="top" wrapText="1"/>
    </xf>
    <xf numFmtId="49" fontId="15" fillId="2" borderId="10" xfId="0" applyNumberFormat="1" applyFont="1" applyFill="1" applyBorder="1" applyAlignment="1" applyProtection="1">
      <alignment horizontal="left" vertical="top" wrapText="1"/>
      <protection locked="0"/>
    </xf>
    <xf numFmtId="3" fontId="14" fillId="6" borderId="8" xfId="0" applyNumberFormat="1" applyFont="1" applyFill="1" applyBorder="1" applyAlignment="1">
      <alignment horizontal="center" vertical="top" wrapText="1"/>
    </xf>
    <xf numFmtId="4" fontId="15" fillId="2" borderId="10" xfId="0" applyNumberFormat="1" applyFont="1" applyFill="1" applyBorder="1" applyAlignment="1" applyProtection="1">
      <alignment horizontal="center" vertical="top" wrapText="1"/>
      <protection locked="0"/>
    </xf>
    <xf numFmtId="4" fontId="17" fillId="4" borderId="16" xfId="0" applyNumberFormat="1" applyFont="1" applyFill="1" applyBorder="1" applyAlignment="1">
      <alignment horizontal="center" vertical="center" wrapText="1"/>
    </xf>
    <xf numFmtId="9" fontId="15" fillId="2" borderId="26" xfId="0" applyNumberFormat="1" applyFont="1" applyFill="1" applyBorder="1" applyAlignment="1" applyProtection="1">
      <alignment horizontal="center" vertical="top" wrapText="1"/>
    </xf>
    <xf numFmtId="4" fontId="14" fillId="4" borderId="25" xfId="0" applyNumberFormat="1" applyFont="1" applyFill="1" applyBorder="1" applyAlignment="1">
      <alignment horizontal="center" vertical="top" wrapText="1"/>
    </xf>
    <xf numFmtId="4" fontId="14" fillId="4" borderId="23" xfId="0" applyNumberFormat="1" applyFont="1" applyFill="1" applyBorder="1" applyAlignment="1">
      <alignment horizontal="center" vertical="top" wrapText="1"/>
    </xf>
    <xf numFmtId="0" fontId="14" fillId="0" borderId="0" xfId="0" applyFont="1" applyAlignment="1">
      <alignment horizontal="center"/>
    </xf>
    <xf numFmtId="1" fontId="14" fillId="0" borderId="44" xfId="0" applyNumberFormat="1" applyFont="1" applyBorder="1" applyAlignment="1">
      <alignment horizontal="right" vertical="top"/>
    </xf>
    <xf numFmtId="0" fontId="14" fillId="8" borderId="7" xfId="0" applyFont="1" applyFill="1" applyBorder="1" applyAlignment="1">
      <alignment horizontal="center" vertical="top"/>
    </xf>
    <xf numFmtId="49" fontId="15" fillId="2" borderId="8" xfId="0" applyNumberFormat="1" applyFont="1" applyFill="1" applyBorder="1" applyAlignment="1" applyProtection="1">
      <alignment horizontal="left" vertical="top" wrapText="1"/>
      <protection locked="0"/>
    </xf>
    <xf numFmtId="4" fontId="15" fillId="2" borderId="8" xfId="0" applyNumberFormat="1" applyFont="1" applyFill="1" applyBorder="1" applyAlignment="1" applyProtection="1">
      <alignment horizontal="center" vertical="top" wrapText="1"/>
      <protection locked="0"/>
    </xf>
    <xf numFmtId="4" fontId="14" fillId="6" borderId="9" xfId="0" applyNumberFormat="1" applyFont="1" applyFill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10" fillId="0" borderId="34" xfId="0" applyNumberFormat="1" applyFont="1" applyBorder="1" applyAlignment="1">
      <alignment horizontal="left" vertical="top" wrapText="1"/>
    </xf>
    <xf numFmtId="0" fontId="10" fillId="0" borderId="31" xfId="0" applyNumberFormat="1" applyFont="1" applyBorder="1" applyAlignment="1">
      <alignment vertical="top" wrapText="1"/>
    </xf>
    <xf numFmtId="4" fontId="18" fillId="0" borderId="31" xfId="0" applyNumberFormat="1" applyFont="1" applyFill="1" applyBorder="1" applyAlignment="1">
      <alignment horizontal="center" vertical="top" wrapText="1"/>
    </xf>
    <xf numFmtId="0" fontId="10" fillId="0" borderId="31" xfId="0" applyNumberFormat="1" applyFont="1" applyBorder="1" applyAlignment="1">
      <alignment horizontal="right" vertical="top" wrapText="1"/>
    </xf>
    <xf numFmtId="2" fontId="10" fillId="0" borderId="31" xfId="0" applyNumberFormat="1" applyFont="1" applyFill="1" applyBorder="1" applyAlignment="1">
      <alignment horizontal="center" vertical="top" wrapText="1"/>
    </xf>
    <xf numFmtId="2" fontId="14" fillId="0" borderId="44" xfId="0" applyNumberFormat="1" applyFont="1" applyBorder="1" applyAlignment="1">
      <alignment horizontal="right" vertical="top"/>
    </xf>
    <xf numFmtId="4" fontId="14" fillId="6" borderId="8" xfId="0" applyNumberFormat="1" applyFont="1" applyFill="1" applyBorder="1" applyAlignment="1">
      <alignment horizontal="center" vertical="top" wrapText="1"/>
    </xf>
    <xf numFmtId="1" fontId="14" fillId="0" borderId="32" xfId="0" applyNumberFormat="1" applyFont="1" applyBorder="1" applyAlignment="1">
      <alignment horizontal="right" vertical="top"/>
    </xf>
    <xf numFmtId="4" fontId="14" fillId="0" borderId="44" xfId="0" applyNumberFormat="1" applyFont="1" applyBorder="1" applyAlignment="1">
      <alignment horizontal="right" vertical="top"/>
    </xf>
    <xf numFmtId="1" fontId="14" fillId="0" borderId="43" xfId="0" applyNumberFormat="1" applyFont="1" applyBorder="1" applyAlignment="1">
      <alignment horizontal="right" vertical="top"/>
    </xf>
    <xf numFmtId="0" fontId="18" fillId="0" borderId="32" xfId="0" applyNumberFormat="1" applyFont="1" applyBorder="1" applyAlignment="1">
      <alignment horizontal="left" vertical="center" wrapText="1"/>
    </xf>
    <xf numFmtId="0" fontId="18" fillId="0" borderId="34" xfId="0" applyNumberFormat="1" applyFont="1" applyBorder="1" applyAlignment="1">
      <alignment horizontal="left" vertical="center" wrapText="1"/>
    </xf>
    <xf numFmtId="0" fontId="10" fillId="0" borderId="31" xfId="0" applyNumberFormat="1" applyFont="1" applyBorder="1" applyAlignment="1">
      <alignment vertical="center" wrapText="1"/>
    </xf>
    <xf numFmtId="4" fontId="18" fillId="0" borderId="31" xfId="0" applyNumberFormat="1" applyFont="1" applyFill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top"/>
    </xf>
    <xf numFmtId="49" fontId="15" fillId="2" borderId="30" xfId="0" applyNumberFormat="1" applyFont="1" applyFill="1" applyBorder="1" applyAlignment="1" applyProtection="1">
      <alignment horizontal="left" vertical="top" wrapText="1"/>
      <protection locked="0"/>
    </xf>
    <xf numFmtId="4" fontId="15" fillId="2" borderId="30" xfId="0" applyNumberFormat="1" applyFont="1" applyFill="1" applyBorder="1" applyAlignment="1" applyProtection="1">
      <alignment horizontal="center" vertical="top" wrapText="1"/>
      <protection locked="0"/>
    </xf>
    <xf numFmtId="0" fontId="18" fillId="0" borderId="31" xfId="0" applyNumberFormat="1" applyFont="1" applyBorder="1" applyAlignment="1">
      <alignment horizontal="left" vertical="center" wrapText="1"/>
    </xf>
    <xf numFmtId="0" fontId="18" fillId="0" borderId="31" xfId="0" applyNumberFormat="1" applyFont="1" applyBorder="1" applyAlignment="1">
      <alignment vertical="center" wrapText="1"/>
    </xf>
    <xf numFmtId="0" fontId="18" fillId="0" borderId="40" xfId="0" applyNumberFormat="1" applyFont="1" applyBorder="1" applyAlignment="1">
      <alignment horizontal="left" vertical="center" wrapText="1"/>
    </xf>
    <xf numFmtId="4" fontId="18" fillId="0" borderId="31" xfId="0" applyNumberFormat="1" applyFont="1" applyBorder="1" applyAlignment="1">
      <alignment vertical="center" wrapText="1"/>
    </xf>
    <xf numFmtId="3" fontId="15" fillId="2" borderId="10" xfId="0" applyNumberFormat="1" applyFont="1" applyFill="1" applyBorder="1" applyAlignment="1" applyProtection="1">
      <alignment horizontal="center" vertical="top" wrapText="1"/>
      <protection locked="0"/>
    </xf>
    <xf numFmtId="4" fontId="18" fillId="0" borderId="9" xfId="0" applyNumberFormat="1" applyFont="1" applyFill="1" applyBorder="1" applyAlignment="1" applyProtection="1">
      <alignment horizontal="center" vertical="top" wrapText="1"/>
    </xf>
    <xf numFmtId="0" fontId="14" fillId="0" borderId="32" xfId="0" applyNumberFormat="1" applyFont="1" applyBorder="1" applyAlignment="1">
      <alignment horizontal="left" vertical="top" wrapText="1"/>
    </xf>
    <xf numFmtId="4" fontId="14" fillId="0" borderId="32" xfId="0" applyNumberFormat="1" applyFont="1" applyBorder="1" applyAlignment="1">
      <alignment horizontal="right" vertical="top"/>
    </xf>
    <xf numFmtId="2" fontId="14" fillId="0" borderId="32" xfId="0" applyNumberFormat="1" applyFont="1" applyBorder="1" applyAlignment="1">
      <alignment horizontal="right" vertical="top"/>
    </xf>
    <xf numFmtId="3" fontId="14" fillId="0" borderId="44" xfId="0" applyNumberFormat="1" applyFont="1" applyBorder="1" applyAlignment="1">
      <alignment horizontal="right" vertical="top"/>
    </xf>
    <xf numFmtId="2" fontId="14" fillId="0" borderId="43" xfId="0" applyNumberFormat="1" applyFont="1" applyBorder="1" applyAlignment="1">
      <alignment horizontal="right" vertical="top"/>
    </xf>
    <xf numFmtId="0" fontId="10" fillId="9" borderId="31" xfId="0" applyNumberFormat="1" applyFont="1" applyFill="1" applyBorder="1" applyAlignment="1">
      <alignment horizontal="left" vertical="top" wrapText="1"/>
    </xf>
    <xf numFmtId="0" fontId="14" fillId="0" borderId="43" xfId="0" applyNumberFormat="1" applyFont="1" applyBorder="1" applyAlignment="1">
      <alignment horizontal="left" vertical="top" wrapText="1"/>
    </xf>
    <xf numFmtId="2" fontId="14" fillId="9" borderId="31" xfId="0" applyNumberFormat="1" applyFont="1" applyFill="1" applyBorder="1" applyAlignment="1">
      <alignment horizontal="center" vertical="top"/>
    </xf>
    <xf numFmtId="0" fontId="14" fillId="0" borderId="31" xfId="0" applyFont="1" applyBorder="1" applyAlignment="1">
      <alignment horizontal="center" vertical="top" wrapText="1"/>
    </xf>
    <xf numFmtId="0" fontId="14" fillId="0" borderId="31" xfId="0" applyFont="1" applyBorder="1" applyAlignment="1">
      <alignment horizontal="center" vertical="top"/>
    </xf>
    <xf numFmtId="0" fontId="20" fillId="4" borderId="4" xfId="0" applyFont="1" applyFill="1" applyBorder="1" applyAlignment="1">
      <alignment horizontal="center" vertical="center" wrapText="1"/>
    </xf>
    <xf numFmtId="0" fontId="21" fillId="0" borderId="42" xfId="0" applyNumberFormat="1" applyFont="1" applyBorder="1" applyAlignment="1">
      <alignment horizontal="left" vertical="top" wrapText="1"/>
    </xf>
    <xf numFmtId="0" fontId="21" fillId="0" borderId="7" xfId="0" applyFont="1" applyBorder="1" applyAlignment="1">
      <alignment horizontal="center" vertical="top"/>
    </xf>
    <xf numFmtId="0" fontId="6" fillId="2" borderId="24" xfId="0" applyFont="1" applyFill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4" fontId="16" fillId="4" borderId="11" xfId="0" applyNumberFormat="1" applyFont="1" applyFill="1" applyBorder="1" applyAlignment="1" applyProtection="1">
      <alignment horizontal="right" vertical="center" wrapText="1"/>
    </xf>
    <xf numFmtId="4" fontId="16" fillId="4" borderId="12" xfId="0" applyNumberFormat="1" applyFont="1" applyFill="1" applyBorder="1" applyAlignment="1" applyProtection="1">
      <alignment horizontal="right" vertical="center" wrapText="1"/>
    </xf>
    <xf numFmtId="4" fontId="16" fillId="4" borderId="13" xfId="0" applyNumberFormat="1" applyFont="1" applyFill="1" applyBorder="1" applyAlignment="1" applyProtection="1">
      <alignment horizontal="right" vertical="center" wrapText="1"/>
    </xf>
    <xf numFmtId="4" fontId="15" fillId="4" borderId="21" xfId="0" applyNumberFormat="1" applyFont="1" applyFill="1" applyBorder="1" applyAlignment="1" applyProtection="1">
      <alignment horizontal="right" vertical="top" wrapText="1"/>
    </xf>
    <xf numFmtId="4" fontId="15" fillId="4" borderId="22" xfId="0" applyNumberFormat="1" applyFont="1" applyFill="1" applyBorder="1" applyAlignment="1" applyProtection="1">
      <alignment horizontal="right" vertical="top" wrapText="1"/>
    </xf>
    <xf numFmtId="4" fontId="15" fillId="4" borderId="15" xfId="0" applyNumberFormat="1" applyFont="1" applyFill="1" applyBorder="1" applyAlignment="1" applyProtection="1">
      <alignment horizontal="right" vertical="top" wrapText="1"/>
    </xf>
    <xf numFmtId="0" fontId="13" fillId="5" borderId="1" xfId="0" applyFont="1" applyFill="1" applyBorder="1" applyAlignment="1">
      <alignment horizontal="justify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4" fontId="15" fillId="4" borderId="20" xfId="0" applyNumberFormat="1" applyFont="1" applyFill="1" applyBorder="1" applyAlignment="1" applyProtection="1">
      <alignment horizontal="right" vertical="top" wrapText="1"/>
    </xf>
    <xf numFmtId="4" fontId="15" fillId="4" borderId="19" xfId="0" applyNumberFormat="1" applyFont="1" applyFill="1" applyBorder="1" applyAlignment="1" applyProtection="1">
      <alignment horizontal="right" vertical="top" wrapText="1"/>
    </xf>
    <xf numFmtId="0" fontId="8" fillId="7" borderId="27" xfId="0" applyNumberFormat="1" applyFont="1" applyFill="1" applyBorder="1" applyAlignment="1">
      <alignment horizontal="center" vertical="center" wrapText="1"/>
    </xf>
    <xf numFmtId="0" fontId="8" fillId="7" borderId="28" xfId="0" applyNumberFormat="1" applyFont="1" applyFill="1" applyBorder="1" applyAlignment="1">
      <alignment horizontal="center" vertical="center" wrapText="1"/>
    </xf>
    <xf numFmtId="0" fontId="19" fillId="7" borderId="35" xfId="0" applyNumberFormat="1" applyFont="1" applyFill="1" applyBorder="1" applyAlignment="1">
      <alignment horizontal="center" vertical="top" wrapText="1"/>
    </xf>
    <xf numFmtId="0" fontId="19" fillId="7" borderId="33" xfId="0" applyNumberFormat="1" applyFont="1" applyFill="1" applyBorder="1" applyAlignment="1">
      <alignment horizontal="center" vertical="top" wrapText="1"/>
    </xf>
    <xf numFmtId="0" fontId="19" fillId="7" borderId="34" xfId="0" applyNumberFormat="1" applyFont="1" applyFill="1" applyBorder="1" applyAlignment="1">
      <alignment horizontal="center" vertical="top" wrapText="1"/>
    </xf>
    <xf numFmtId="0" fontId="19" fillId="7" borderId="32" xfId="0" applyNumberFormat="1" applyFont="1" applyFill="1" applyBorder="1" applyAlignment="1">
      <alignment horizontal="center" vertical="center" wrapText="1"/>
    </xf>
    <xf numFmtId="0" fontId="19" fillId="7" borderId="36" xfId="0" applyNumberFormat="1" applyFont="1" applyFill="1" applyBorder="1" applyAlignment="1">
      <alignment horizontal="center" vertical="center" wrapText="1"/>
    </xf>
    <xf numFmtId="0" fontId="19" fillId="7" borderId="33" xfId="0" applyNumberFormat="1" applyFont="1" applyFill="1" applyBorder="1" applyAlignment="1">
      <alignment horizontal="center" vertical="center" wrapText="1"/>
    </xf>
    <xf numFmtId="0" fontId="19" fillId="7" borderId="34" xfId="0" applyNumberFormat="1" applyFont="1" applyFill="1" applyBorder="1" applyAlignment="1">
      <alignment horizontal="center" vertical="center" wrapText="1"/>
    </xf>
    <xf numFmtId="0" fontId="18" fillId="0" borderId="35" xfId="0" applyNumberFormat="1" applyFont="1" applyBorder="1" applyAlignment="1">
      <alignment horizontal="center" vertical="top" wrapText="1"/>
    </xf>
    <xf numFmtId="0" fontId="17" fillId="0" borderId="34" xfId="0" applyFont="1" applyBorder="1" applyAlignment="1">
      <alignment horizontal="center" vertical="top" wrapText="1"/>
    </xf>
    <xf numFmtId="0" fontId="18" fillId="0" borderId="37" xfId="0" applyNumberFormat="1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9" fillId="7" borderId="32" xfId="0" applyNumberFormat="1" applyFont="1" applyFill="1" applyBorder="1" applyAlignment="1">
      <alignment horizontal="center" vertical="top" wrapText="1"/>
    </xf>
    <xf numFmtId="0" fontId="18" fillId="0" borderId="32" xfId="0" applyNumberFormat="1" applyFont="1" applyBorder="1" applyAlignment="1">
      <alignment horizontal="left" vertical="top" wrapText="1"/>
    </xf>
    <xf numFmtId="0" fontId="14" fillId="0" borderId="34" xfId="0" applyFont="1" applyBorder="1" applyAlignment="1">
      <alignment horizontal="left" vertical="top" wrapText="1"/>
    </xf>
    <xf numFmtId="0" fontId="4" fillId="3" borderId="16" xfId="0" applyFont="1" applyFill="1" applyBorder="1" applyAlignment="1">
      <alignment horizontal="center" vertical="center" wrapText="1"/>
    </xf>
    <xf numFmtId="0" fontId="18" fillId="0" borderId="39" xfId="0" applyNumberFormat="1" applyFont="1" applyBorder="1" applyAlignment="1">
      <alignment horizontal="left" vertical="center" wrapText="1"/>
    </xf>
    <xf numFmtId="0" fontId="14" fillId="0" borderId="34" xfId="0" applyFont="1" applyBorder="1" applyAlignment="1">
      <alignment horizontal="left" vertical="center" wrapText="1"/>
    </xf>
    <xf numFmtId="0" fontId="19" fillId="7" borderId="35" xfId="0" applyNumberFormat="1" applyFont="1" applyFill="1" applyBorder="1" applyAlignment="1">
      <alignment horizontal="center" vertical="center" wrapText="1"/>
    </xf>
    <xf numFmtId="0" fontId="18" fillId="0" borderId="33" xfId="0" applyNumberFormat="1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top" wrapText="1"/>
    </xf>
    <xf numFmtId="0" fontId="22" fillId="0" borderId="0" xfId="0" applyFont="1" applyAlignment="1">
      <alignment horizontal="left"/>
    </xf>
    <xf numFmtId="49" fontId="15" fillId="2" borderId="45" xfId="0" applyNumberFormat="1" applyFont="1" applyFill="1" applyBorder="1" applyAlignment="1" applyProtection="1">
      <alignment horizontal="left" vertical="top" wrapText="1"/>
      <protection locked="0"/>
    </xf>
    <xf numFmtId="49" fontId="15" fillId="2" borderId="31" xfId="0" applyNumberFormat="1" applyFont="1" applyFill="1" applyBorder="1" applyAlignment="1" applyProtection="1">
      <alignment horizontal="left" vertical="top" wrapText="1"/>
      <protection locked="0"/>
    </xf>
    <xf numFmtId="49" fontId="15" fillId="2" borderId="46" xfId="0" applyNumberFormat="1" applyFont="1" applyFill="1" applyBorder="1" applyAlignment="1" applyProtection="1">
      <alignment horizontal="left" vertical="top" wrapText="1"/>
      <protection locked="0"/>
    </xf>
    <xf numFmtId="2" fontId="0" fillId="0" borderId="0" xfId="0" applyNumberFormat="1"/>
    <xf numFmtId="1" fontId="10" fillId="0" borderId="31" xfId="0" applyNumberFormat="1" applyFont="1" applyFill="1" applyBorder="1"/>
    <xf numFmtId="1" fontId="18" fillId="0" borderId="31" xfId="0" applyNumberFormat="1" applyFont="1" applyBorder="1" applyAlignment="1">
      <alignment vertical="center" wrapText="1"/>
    </xf>
    <xf numFmtId="1" fontId="10" fillId="0" borderId="31" xfId="0" applyNumberFormat="1" applyFont="1" applyBorder="1" applyAlignment="1">
      <alignment vertical="center" wrapText="1"/>
    </xf>
    <xf numFmtId="1" fontId="10" fillId="0" borderId="31" xfId="0" applyNumberFormat="1" applyFont="1" applyFill="1" applyBorder="1" applyAlignment="1">
      <alignment vertical="top"/>
    </xf>
    <xf numFmtId="1" fontId="10" fillId="0" borderId="31" xfId="0" applyNumberFormat="1" applyFont="1" applyBorder="1" applyAlignment="1">
      <alignment vertical="top" wrapText="1"/>
    </xf>
    <xf numFmtId="0" fontId="23" fillId="0" borderId="0" xfId="0" applyFont="1" applyAlignment="1">
      <alignment horizontal="center" vertical="top" wrapText="1"/>
    </xf>
    <xf numFmtId="0" fontId="23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4"/>
  <sheetViews>
    <sheetView tabSelected="1" view="pageBreakPreview" topLeftCell="C142" zoomScaleNormal="100" zoomScaleSheetLayoutView="100" workbookViewId="0">
      <selection activeCell="T5" sqref="T5"/>
    </sheetView>
  </sheetViews>
  <sheetFormatPr defaultRowHeight="15" x14ac:dyDescent="0.25"/>
  <cols>
    <col min="1" max="1" width="4.5703125" customWidth="1"/>
    <col min="2" max="2" width="6.42578125" customWidth="1"/>
    <col min="3" max="3" width="32.7109375" customWidth="1"/>
    <col min="4" max="4" width="5.85546875" customWidth="1"/>
    <col min="5" max="5" width="7.5703125" customWidth="1"/>
    <col min="6" max="6" width="10.42578125" customWidth="1"/>
    <col min="7" max="7" width="12.85546875" customWidth="1"/>
    <col min="10" max="10" width="32.42578125" customWidth="1"/>
    <col min="11" max="12" width="17.42578125" customWidth="1"/>
    <col min="13" max="13" width="5.7109375" customWidth="1"/>
    <col min="14" max="14" width="11" customWidth="1"/>
    <col min="15" max="15" width="13.85546875" customWidth="1"/>
    <col min="16" max="16" width="8.7109375" customWidth="1"/>
    <col min="17" max="17" width="10.28515625" customWidth="1"/>
    <col min="18" max="18" width="4.42578125" customWidth="1"/>
  </cols>
  <sheetData>
    <row r="1" spans="1:26" ht="34.5" customHeight="1" x14ac:dyDescent="0.25">
      <c r="B1" s="77" t="s">
        <v>110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3"/>
      <c r="S1" s="3"/>
      <c r="T1" s="3"/>
      <c r="U1" s="3"/>
      <c r="V1" s="3"/>
      <c r="W1" s="3"/>
      <c r="X1" s="3"/>
      <c r="Y1" s="3"/>
      <c r="Z1" s="3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thickBot="1" x14ac:dyDescent="0.3">
      <c r="B3" s="78" t="s">
        <v>24</v>
      </c>
      <c r="C3" s="79"/>
      <c r="D3" s="79"/>
      <c r="E3" s="80"/>
      <c r="F3" s="73">
        <v>7318169.6299999999</v>
      </c>
      <c r="G3" s="9" t="s">
        <v>2</v>
      </c>
      <c r="H3" s="1"/>
      <c r="I3" s="1"/>
      <c r="J3" s="78" t="s">
        <v>111</v>
      </c>
      <c r="K3" s="79"/>
      <c r="L3" s="79"/>
      <c r="M3" s="79"/>
      <c r="N3" s="79"/>
      <c r="O3" s="79"/>
      <c r="P3" s="79"/>
      <c r="Q3" s="79"/>
      <c r="R3" s="79"/>
      <c r="S3" s="1"/>
      <c r="T3" s="1"/>
      <c r="U3" s="1"/>
      <c r="V3" s="1"/>
      <c r="W3" s="1"/>
      <c r="X3" s="1"/>
      <c r="Y3" s="1"/>
      <c r="Z3" s="1"/>
    </row>
    <row r="4" spans="1:26" ht="36" customHeight="1" x14ac:dyDescent="0.25">
      <c r="B4" s="87"/>
      <c r="C4" s="87"/>
      <c r="D4" s="87"/>
      <c r="E4" s="87"/>
      <c r="F4" s="87"/>
      <c r="G4" s="87"/>
      <c r="H4" s="1"/>
      <c r="I4" s="1"/>
      <c r="J4" s="115" t="s">
        <v>113</v>
      </c>
      <c r="K4" s="115"/>
      <c r="L4" s="115"/>
      <c r="M4" s="115"/>
      <c r="N4" s="115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1.5" customHeight="1" x14ac:dyDescent="0.25">
      <c r="B5" s="1"/>
      <c r="C5" s="1"/>
      <c r="D5" s="1"/>
      <c r="E5" s="1"/>
      <c r="F5" s="1"/>
      <c r="G5" s="1"/>
      <c r="H5" s="1"/>
      <c r="I5" s="1"/>
      <c r="J5" s="116" t="s">
        <v>114</v>
      </c>
      <c r="K5" s="116"/>
      <c r="L5" s="116"/>
      <c r="M5" s="116"/>
      <c r="N5" s="116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thickBot="1" x14ac:dyDescent="0.3">
      <c r="B7" s="88" t="s">
        <v>10</v>
      </c>
      <c r="C7" s="80"/>
      <c r="D7" s="89"/>
      <c r="E7" s="89"/>
      <c r="F7" s="90"/>
      <c r="G7" s="91"/>
      <c r="H7" s="4"/>
      <c r="I7" s="78" t="s">
        <v>112</v>
      </c>
      <c r="J7" s="79"/>
      <c r="K7" s="79"/>
      <c r="L7" s="79"/>
      <c r="M7" s="79"/>
      <c r="N7" s="79"/>
      <c r="O7" s="79"/>
      <c r="P7" s="79"/>
      <c r="Q7" s="110"/>
      <c r="R7" s="1"/>
      <c r="S7" s="1"/>
      <c r="T7" s="1"/>
      <c r="U7" s="1"/>
      <c r="V7" s="1"/>
      <c r="W7" s="1"/>
      <c r="X7" s="1"/>
      <c r="Y7" s="1"/>
      <c r="Z7" s="1"/>
    </row>
    <row r="8" spans="1:26" ht="140.25" x14ac:dyDescent="0.25">
      <c r="B8" s="5" t="s">
        <v>3</v>
      </c>
      <c r="C8" s="6" t="s">
        <v>0</v>
      </c>
      <c r="D8" s="6" t="s">
        <v>7</v>
      </c>
      <c r="E8" s="7" t="s">
        <v>8</v>
      </c>
      <c r="F8" s="7" t="s">
        <v>4</v>
      </c>
      <c r="G8" s="8" t="s">
        <v>9</v>
      </c>
      <c r="H8" s="1"/>
      <c r="I8" s="5" t="s">
        <v>3</v>
      </c>
      <c r="J8" s="6" t="s">
        <v>1</v>
      </c>
      <c r="K8" s="7" t="s">
        <v>11</v>
      </c>
      <c r="L8" s="6" t="s">
        <v>115</v>
      </c>
      <c r="M8" s="6" t="s">
        <v>7</v>
      </c>
      <c r="N8" s="7" t="s">
        <v>8</v>
      </c>
      <c r="O8" s="7" t="s">
        <v>12</v>
      </c>
      <c r="P8" s="7" t="s">
        <v>4</v>
      </c>
      <c r="Q8" s="8" t="s">
        <v>13</v>
      </c>
      <c r="R8" s="1"/>
      <c r="S8" s="1"/>
      <c r="T8" s="1"/>
      <c r="U8" s="1"/>
      <c r="V8" s="1"/>
      <c r="W8" s="1"/>
      <c r="X8" s="1"/>
      <c r="Y8" s="1"/>
      <c r="Z8" s="1"/>
    </row>
    <row r="9" spans="1:26" s="10" customFormat="1" ht="17.25" customHeight="1" x14ac:dyDescent="0.25">
      <c r="A9" s="94" t="s">
        <v>15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</row>
    <row r="10" spans="1:26" s="16" customFormat="1" ht="20.25" customHeight="1" x14ac:dyDescent="0.25">
      <c r="A10" s="33"/>
      <c r="B10" s="23">
        <v>1</v>
      </c>
      <c r="C10" s="21" t="s">
        <v>37</v>
      </c>
      <c r="D10" s="17" t="s">
        <v>25</v>
      </c>
      <c r="E10" s="48">
        <v>1417.7</v>
      </c>
      <c r="F10" s="34">
        <v>35</v>
      </c>
      <c r="G10" s="19">
        <f>E10*F10</f>
        <v>49619.5</v>
      </c>
      <c r="H10" s="22"/>
      <c r="I10" s="35">
        <f>B10</f>
        <v>1</v>
      </c>
      <c r="J10" s="21" t="s">
        <v>37</v>
      </c>
      <c r="K10" s="117"/>
      <c r="L10" s="118"/>
      <c r="M10" s="18" t="s">
        <v>25</v>
      </c>
      <c r="N10" s="48">
        <v>1417.7</v>
      </c>
      <c r="O10" s="37"/>
      <c r="P10" s="34">
        <v>35</v>
      </c>
      <c r="Q10" s="38">
        <f>O10*P10</f>
        <v>0</v>
      </c>
      <c r="R10" s="22"/>
      <c r="S10" s="15"/>
      <c r="T10" s="15"/>
      <c r="U10" s="15"/>
      <c r="V10" s="15"/>
      <c r="W10" s="15"/>
      <c r="X10" s="15"/>
      <c r="Y10" s="15"/>
      <c r="Z10" s="15"/>
    </row>
    <row r="11" spans="1:26" s="16" customFormat="1" ht="18.75" customHeight="1" x14ac:dyDescent="0.25">
      <c r="A11" s="33"/>
      <c r="B11" s="23">
        <v>2</v>
      </c>
      <c r="C11" s="21" t="s">
        <v>38</v>
      </c>
      <c r="D11" s="17" t="s">
        <v>25</v>
      </c>
      <c r="E11" s="45">
        <v>771.31</v>
      </c>
      <c r="F11" s="34">
        <v>148</v>
      </c>
      <c r="G11" s="19">
        <f t="shared" ref="G11:G57" si="0">E11*F11</f>
        <v>114153.87999999999</v>
      </c>
      <c r="H11" s="22"/>
      <c r="I11" s="35">
        <f>B11</f>
        <v>2</v>
      </c>
      <c r="J11" s="21" t="s">
        <v>38</v>
      </c>
      <c r="K11" s="117"/>
      <c r="L11" s="118"/>
      <c r="M11" s="18" t="s">
        <v>25</v>
      </c>
      <c r="N11" s="45">
        <v>771.31</v>
      </c>
      <c r="O11" s="37"/>
      <c r="P11" s="34">
        <v>148</v>
      </c>
      <c r="Q11" s="38">
        <f t="shared" ref="Q11:Q57" si="1">O11*P11</f>
        <v>0</v>
      </c>
      <c r="R11" s="22"/>
      <c r="S11" s="15"/>
      <c r="T11" s="15"/>
      <c r="U11" s="15"/>
      <c r="V11" s="15"/>
      <c r="W11" s="15"/>
      <c r="X11" s="15"/>
      <c r="Y11" s="15"/>
      <c r="Z11" s="15"/>
    </row>
    <row r="12" spans="1:26" s="16" customFormat="1" ht="18.75" customHeight="1" x14ac:dyDescent="0.25">
      <c r="A12" s="33"/>
      <c r="B12" s="23">
        <v>3</v>
      </c>
      <c r="C12" s="21" t="s">
        <v>39</v>
      </c>
      <c r="D12" s="17" t="s">
        <v>25</v>
      </c>
      <c r="E12" s="48">
        <v>3231.67</v>
      </c>
      <c r="F12" s="34">
        <v>8</v>
      </c>
      <c r="G12" s="19">
        <f t="shared" si="0"/>
        <v>25853.360000000001</v>
      </c>
      <c r="H12" s="22"/>
      <c r="I12" s="35">
        <v>3</v>
      </c>
      <c r="J12" s="21" t="s">
        <v>39</v>
      </c>
      <c r="K12" s="117"/>
      <c r="L12" s="118"/>
      <c r="M12" s="18" t="s">
        <v>25</v>
      </c>
      <c r="N12" s="48">
        <v>3231.67</v>
      </c>
      <c r="O12" s="37"/>
      <c r="P12" s="34">
        <v>8</v>
      </c>
      <c r="Q12" s="38">
        <f t="shared" si="1"/>
        <v>0</v>
      </c>
      <c r="R12" s="22"/>
      <c r="S12" s="15"/>
      <c r="T12" s="15"/>
      <c r="U12" s="15"/>
      <c r="V12" s="15"/>
      <c r="W12" s="15"/>
      <c r="X12" s="15"/>
      <c r="Y12" s="15"/>
      <c r="Z12" s="15"/>
    </row>
    <row r="13" spans="1:26" s="16" customFormat="1" ht="20.25" customHeight="1" x14ac:dyDescent="0.25">
      <c r="A13" s="33"/>
      <c r="B13" s="23">
        <v>4</v>
      </c>
      <c r="C13" s="21" t="s">
        <v>40</v>
      </c>
      <c r="D13" s="17" t="s">
        <v>25</v>
      </c>
      <c r="E13" s="45">
        <v>161.29</v>
      </c>
      <c r="F13" s="34">
        <v>45</v>
      </c>
      <c r="G13" s="19">
        <f t="shared" si="0"/>
        <v>7258.0499999999993</v>
      </c>
      <c r="H13" s="22"/>
      <c r="I13" s="35">
        <v>4</v>
      </c>
      <c r="J13" s="21" t="s">
        <v>40</v>
      </c>
      <c r="K13" s="117"/>
      <c r="L13" s="118"/>
      <c r="M13" s="18" t="s">
        <v>25</v>
      </c>
      <c r="N13" s="45">
        <v>161.29</v>
      </c>
      <c r="O13" s="37"/>
      <c r="P13" s="34">
        <v>45</v>
      </c>
      <c r="Q13" s="38">
        <f t="shared" si="1"/>
        <v>0</v>
      </c>
      <c r="R13" s="22"/>
      <c r="S13" s="15"/>
      <c r="T13" s="15"/>
      <c r="U13" s="15"/>
      <c r="V13" s="15"/>
      <c r="W13" s="15"/>
      <c r="X13" s="15"/>
      <c r="Y13" s="15"/>
      <c r="Z13" s="15"/>
    </row>
    <row r="14" spans="1:26" s="16" customFormat="1" ht="17.25" customHeight="1" x14ac:dyDescent="0.25">
      <c r="A14" s="33"/>
      <c r="B14" s="23">
        <v>5</v>
      </c>
      <c r="C14" s="21" t="s">
        <v>41</v>
      </c>
      <c r="D14" s="17" t="s">
        <v>25</v>
      </c>
      <c r="E14" s="45">
        <v>948.38</v>
      </c>
      <c r="F14" s="34">
        <v>200</v>
      </c>
      <c r="G14" s="19">
        <f t="shared" si="0"/>
        <v>189676</v>
      </c>
      <c r="H14" s="22"/>
      <c r="I14" s="35">
        <v>5</v>
      </c>
      <c r="J14" s="21" t="s">
        <v>41</v>
      </c>
      <c r="K14" s="117"/>
      <c r="L14" s="118"/>
      <c r="M14" s="18" t="s">
        <v>25</v>
      </c>
      <c r="N14" s="45">
        <v>948.38</v>
      </c>
      <c r="O14" s="37"/>
      <c r="P14" s="34">
        <v>200</v>
      </c>
      <c r="Q14" s="38">
        <f t="shared" si="1"/>
        <v>0</v>
      </c>
      <c r="R14" s="22"/>
      <c r="S14" s="15"/>
      <c r="T14" s="15"/>
      <c r="U14" s="15"/>
      <c r="V14" s="15"/>
      <c r="W14" s="15"/>
      <c r="X14" s="15"/>
      <c r="Y14" s="15"/>
      <c r="Z14" s="15"/>
    </row>
    <row r="15" spans="1:26" s="16" customFormat="1" ht="17.25" customHeight="1" x14ac:dyDescent="0.25">
      <c r="A15" s="33"/>
      <c r="B15" s="23">
        <v>6</v>
      </c>
      <c r="C15" s="21" t="s">
        <v>42</v>
      </c>
      <c r="D15" s="17" t="s">
        <v>25</v>
      </c>
      <c r="E15" s="48">
        <v>1655.04</v>
      </c>
      <c r="F15" s="34">
        <v>48</v>
      </c>
      <c r="G15" s="19">
        <f t="shared" si="0"/>
        <v>79441.919999999998</v>
      </c>
      <c r="H15" s="22"/>
      <c r="I15" s="35">
        <v>6</v>
      </c>
      <c r="J15" s="21" t="s">
        <v>42</v>
      </c>
      <c r="K15" s="117"/>
      <c r="L15" s="118"/>
      <c r="M15" s="18" t="s">
        <v>25</v>
      </c>
      <c r="N15" s="48">
        <v>1655.04</v>
      </c>
      <c r="O15" s="37"/>
      <c r="P15" s="34">
        <v>48</v>
      </c>
      <c r="Q15" s="38">
        <f t="shared" si="1"/>
        <v>0</v>
      </c>
      <c r="R15" s="22"/>
      <c r="S15" s="15"/>
      <c r="T15" s="15"/>
      <c r="U15" s="15"/>
      <c r="V15" s="15"/>
      <c r="W15" s="15"/>
      <c r="X15" s="15"/>
      <c r="Y15" s="15"/>
      <c r="Z15" s="15"/>
    </row>
    <row r="16" spans="1:26" s="16" customFormat="1" x14ac:dyDescent="0.25">
      <c r="A16" s="33"/>
      <c r="B16" s="23">
        <v>7</v>
      </c>
      <c r="C16" s="21" t="s">
        <v>43</v>
      </c>
      <c r="D16" s="17" t="s">
        <v>25</v>
      </c>
      <c r="E16" s="45">
        <v>302.95</v>
      </c>
      <c r="F16" s="34">
        <v>48</v>
      </c>
      <c r="G16" s="19">
        <f t="shared" si="0"/>
        <v>14541.599999999999</v>
      </c>
      <c r="H16" s="22"/>
      <c r="I16" s="35">
        <v>7</v>
      </c>
      <c r="J16" s="21" t="s">
        <v>43</v>
      </c>
      <c r="K16" s="117"/>
      <c r="L16" s="118"/>
      <c r="M16" s="18" t="s">
        <v>25</v>
      </c>
      <c r="N16" s="45">
        <v>302.95</v>
      </c>
      <c r="O16" s="37"/>
      <c r="P16" s="34">
        <v>48</v>
      </c>
      <c r="Q16" s="38">
        <f t="shared" si="1"/>
        <v>0</v>
      </c>
      <c r="R16" s="22"/>
      <c r="S16" s="15"/>
      <c r="T16" s="15"/>
      <c r="U16" s="15"/>
      <c r="V16" s="15"/>
      <c r="W16" s="15"/>
      <c r="X16" s="15"/>
      <c r="Y16" s="15"/>
      <c r="Z16" s="15"/>
    </row>
    <row r="17" spans="1:26" s="16" customFormat="1" ht="18.75" customHeight="1" x14ac:dyDescent="0.25">
      <c r="A17" s="33"/>
      <c r="B17" s="23">
        <v>8</v>
      </c>
      <c r="C17" s="21" t="s">
        <v>44</v>
      </c>
      <c r="D17" s="17" t="s">
        <v>25</v>
      </c>
      <c r="E17" s="45">
        <v>143.46</v>
      </c>
      <c r="F17" s="34">
        <v>51</v>
      </c>
      <c r="G17" s="19">
        <f t="shared" si="0"/>
        <v>7316.46</v>
      </c>
      <c r="H17" s="22"/>
      <c r="I17" s="35">
        <v>8</v>
      </c>
      <c r="J17" s="21" t="s">
        <v>44</v>
      </c>
      <c r="K17" s="117"/>
      <c r="L17" s="118"/>
      <c r="M17" s="18" t="s">
        <v>25</v>
      </c>
      <c r="N17" s="45">
        <v>143.46</v>
      </c>
      <c r="O17" s="37"/>
      <c r="P17" s="34">
        <v>51</v>
      </c>
      <c r="Q17" s="38">
        <f t="shared" si="1"/>
        <v>0</v>
      </c>
      <c r="R17" s="22"/>
      <c r="S17" s="15"/>
      <c r="T17" s="15"/>
      <c r="U17" s="15"/>
      <c r="V17" s="15"/>
      <c r="W17" s="15"/>
      <c r="X17" s="15"/>
      <c r="Y17" s="15"/>
      <c r="Z17" s="15"/>
    </row>
    <row r="18" spans="1:26" s="16" customFormat="1" ht="20.25" customHeight="1" x14ac:dyDescent="0.25">
      <c r="A18" s="33"/>
      <c r="B18" s="23">
        <v>9</v>
      </c>
      <c r="C18" s="21" t="s">
        <v>30</v>
      </c>
      <c r="D18" s="17" t="s">
        <v>25</v>
      </c>
      <c r="E18" s="45">
        <v>121.62</v>
      </c>
      <c r="F18" s="34">
        <v>30</v>
      </c>
      <c r="G18" s="19">
        <f t="shared" si="0"/>
        <v>3648.6000000000004</v>
      </c>
      <c r="H18" s="22"/>
      <c r="I18" s="35">
        <v>9</v>
      </c>
      <c r="J18" s="21" t="s">
        <v>30</v>
      </c>
      <c r="K18" s="117"/>
      <c r="L18" s="118"/>
      <c r="M18" s="18" t="s">
        <v>25</v>
      </c>
      <c r="N18" s="45">
        <v>121.62</v>
      </c>
      <c r="O18" s="37"/>
      <c r="P18" s="34">
        <v>30</v>
      </c>
      <c r="Q18" s="38">
        <f t="shared" si="1"/>
        <v>0</v>
      </c>
      <c r="R18" s="22"/>
      <c r="S18" s="15"/>
      <c r="T18" s="15"/>
      <c r="U18" s="15"/>
      <c r="V18" s="15"/>
      <c r="W18" s="15"/>
      <c r="X18" s="15"/>
      <c r="Y18" s="15"/>
      <c r="Z18" s="15"/>
    </row>
    <row r="19" spans="1:26" s="16" customFormat="1" ht="17.25" customHeight="1" x14ac:dyDescent="0.25">
      <c r="A19" s="33"/>
      <c r="B19" s="23">
        <v>10</v>
      </c>
      <c r="C19" s="21" t="s">
        <v>45</v>
      </c>
      <c r="D19" s="17" t="s">
        <v>25</v>
      </c>
      <c r="E19" s="48">
        <v>5618.18</v>
      </c>
      <c r="F19" s="34">
        <v>23</v>
      </c>
      <c r="G19" s="19">
        <f t="shared" si="0"/>
        <v>129218.14000000001</v>
      </c>
      <c r="H19" s="22"/>
      <c r="I19" s="35">
        <v>10</v>
      </c>
      <c r="J19" s="21" t="s">
        <v>45</v>
      </c>
      <c r="K19" s="117"/>
      <c r="L19" s="118"/>
      <c r="M19" s="17" t="s">
        <v>25</v>
      </c>
      <c r="N19" s="48">
        <v>5618.18</v>
      </c>
      <c r="O19" s="37"/>
      <c r="P19" s="34">
        <v>23</v>
      </c>
      <c r="Q19" s="38">
        <f t="shared" si="1"/>
        <v>0</v>
      </c>
      <c r="R19" s="22"/>
      <c r="S19" s="15"/>
      <c r="T19" s="15"/>
      <c r="U19" s="15"/>
      <c r="V19" s="15"/>
      <c r="W19" s="15"/>
      <c r="X19" s="15"/>
      <c r="Y19" s="15"/>
      <c r="Z19" s="15"/>
    </row>
    <row r="20" spans="1:26" s="16" customFormat="1" ht="18.75" customHeight="1" x14ac:dyDescent="0.25">
      <c r="A20" s="33"/>
      <c r="B20" s="23">
        <v>11</v>
      </c>
      <c r="C20" s="21" t="s">
        <v>46</v>
      </c>
      <c r="D20" s="17" t="s">
        <v>25</v>
      </c>
      <c r="E20" s="48">
        <v>8368.0400000000009</v>
      </c>
      <c r="F20" s="34">
        <v>3</v>
      </c>
      <c r="G20" s="19">
        <f t="shared" si="0"/>
        <v>25104.120000000003</v>
      </c>
      <c r="H20" s="22"/>
      <c r="I20" s="35">
        <v>11</v>
      </c>
      <c r="J20" s="21" t="s">
        <v>46</v>
      </c>
      <c r="K20" s="117"/>
      <c r="L20" s="118"/>
      <c r="M20" s="17" t="s">
        <v>25</v>
      </c>
      <c r="N20" s="48">
        <v>8368.0400000000009</v>
      </c>
      <c r="O20" s="37"/>
      <c r="P20" s="34">
        <v>3</v>
      </c>
      <c r="Q20" s="38">
        <f t="shared" si="1"/>
        <v>0</v>
      </c>
      <c r="R20" s="22"/>
      <c r="S20" s="15"/>
      <c r="T20" s="15"/>
      <c r="U20" s="15"/>
      <c r="V20" s="15"/>
      <c r="W20" s="15"/>
      <c r="X20" s="15"/>
      <c r="Y20" s="15"/>
      <c r="Z20" s="15"/>
    </row>
    <row r="21" spans="1:26" s="16" customFormat="1" ht="17.25" customHeight="1" x14ac:dyDescent="0.25">
      <c r="A21" s="33"/>
      <c r="B21" s="23">
        <v>12</v>
      </c>
      <c r="C21" s="21" t="s">
        <v>47</v>
      </c>
      <c r="D21" s="17" t="s">
        <v>25</v>
      </c>
      <c r="E21" s="48">
        <v>2677.78</v>
      </c>
      <c r="F21" s="34">
        <v>42</v>
      </c>
      <c r="G21" s="19">
        <f t="shared" si="0"/>
        <v>112466.76000000001</v>
      </c>
      <c r="H21" s="22"/>
      <c r="I21" s="35">
        <v>12</v>
      </c>
      <c r="J21" s="21" t="s">
        <v>47</v>
      </c>
      <c r="K21" s="117"/>
      <c r="L21" s="118"/>
      <c r="M21" s="17" t="s">
        <v>25</v>
      </c>
      <c r="N21" s="48">
        <v>2677.78</v>
      </c>
      <c r="O21" s="37"/>
      <c r="P21" s="34">
        <v>42</v>
      </c>
      <c r="Q21" s="38">
        <f t="shared" si="1"/>
        <v>0</v>
      </c>
      <c r="R21" s="22"/>
      <c r="S21" s="15"/>
      <c r="T21" s="15"/>
      <c r="U21" s="15"/>
      <c r="V21" s="15"/>
      <c r="W21" s="15"/>
      <c r="X21" s="15"/>
      <c r="Y21" s="15"/>
      <c r="Z21" s="15"/>
    </row>
    <row r="22" spans="1:26" s="16" customFormat="1" ht="17.25" customHeight="1" x14ac:dyDescent="0.25">
      <c r="A22" s="33"/>
      <c r="B22" s="23">
        <v>13</v>
      </c>
      <c r="C22" s="21" t="s">
        <v>48</v>
      </c>
      <c r="D22" s="17" t="s">
        <v>25</v>
      </c>
      <c r="E22" s="48">
        <v>3700.25</v>
      </c>
      <c r="F22" s="34">
        <v>5</v>
      </c>
      <c r="G22" s="19">
        <f t="shared" si="0"/>
        <v>18501.25</v>
      </c>
      <c r="H22" s="22"/>
      <c r="I22" s="35">
        <v>13</v>
      </c>
      <c r="J22" s="21" t="s">
        <v>48</v>
      </c>
      <c r="K22" s="117"/>
      <c r="L22" s="118"/>
      <c r="M22" s="17" t="s">
        <v>25</v>
      </c>
      <c r="N22" s="48">
        <v>3700.25</v>
      </c>
      <c r="O22" s="37"/>
      <c r="P22" s="34">
        <v>5</v>
      </c>
      <c r="Q22" s="38">
        <f t="shared" si="1"/>
        <v>0</v>
      </c>
      <c r="R22" s="22"/>
      <c r="S22" s="15"/>
      <c r="T22" s="15"/>
      <c r="U22" s="15"/>
      <c r="V22" s="15"/>
      <c r="W22" s="15"/>
      <c r="X22" s="15"/>
      <c r="Y22" s="15"/>
      <c r="Z22" s="15"/>
    </row>
    <row r="23" spans="1:26" s="16" customFormat="1" ht="17.25" customHeight="1" x14ac:dyDescent="0.25">
      <c r="A23" s="33"/>
      <c r="B23" s="23">
        <v>14</v>
      </c>
      <c r="C23" s="21" t="s">
        <v>49</v>
      </c>
      <c r="D23" s="17" t="s">
        <v>25</v>
      </c>
      <c r="E23" s="45">
        <v>315.92</v>
      </c>
      <c r="F23" s="34">
        <v>6</v>
      </c>
      <c r="G23" s="19">
        <f t="shared" si="0"/>
        <v>1895.52</v>
      </c>
      <c r="H23" s="22"/>
      <c r="I23" s="35">
        <v>14</v>
      </c>
      <c r="J23" s="21" t="s">
        <v>49</v>
      </c>
      <c r="K23" s="117"/>
      <c r="L23" s="118"/>
      <c r="M23" s="17" t="s">
        <v>25</v>
      </c>
      <c r="N23" s="45">
        <v>315.92</v>
      </c>
      <c r="O23" s="37"/>
      <c r="P23" s="34">
        <v>6</v>
      </c>
      <c r="Q23" s="38">
        <f t="shared" si="1"/>
        <v>0</v>
      </c>
      <c r="R23" s="22"/>
      <c r="S23" s="15"/>
      <c r="T23" s="15"/>
      <c r="U23" s="15"/>
      <c r="V23" s="15"/>
      <c r="W23" s="15"/>
      <c r="X23" s="15"/>
      <c r="Y23" s="15"/>
      <c r="Z23" s="15"/>
    </row>
    <row r="24" spans="1:26" s="16" customFormat="1" ht="19.5" customHeight="1" x14ac:dyDescent="0.25">
      <c r="A24" s="33"/>
      <c r="B24" s="23">
        <v>15</v>
      </c>
      <c r="C24" s="21" t="s">
        <v>50</v>
      </c>
      <c r="D24" s="17" t="s">
        <v>25</v>
      </c>
      <c r="E24" s="45">
        <v>130.16999999999999</v>
      </c>
      <c r="F24" s="34">
        <v>2</v>
      </c>
      <c r="G24" s="19">
        <f t="shared" si="0"/>
        <v>260.33999999999997</v>
      </c>
      <c r="H24" s="22"/>
      <c r="I24" s="35">
        <v>15</v>
      </c>
      <c r="J24" s="21" t="s">
        <v>50</v>
      </c>
      <c r="K24" s="117"/>
      <c r="L24" s="118"/>
      <c r="M24" s="17" t="s">
        <v>25</v>
      </c>
      <c r="N24" s="45">
        <v>130.16999999999999</v>
      </c>
      <c r="O24" s="37"/>
      <c r="P24" s="34">
        <v>2</v>
      </c>
      <c r="Q24" s="38">
        <f t="shared" si="1"/>
        <v>0</v>
      </c>
      <c r="R24" s="22"/>
      <c r="S24" s="15"/>
      <c r="T24" s="15"/>
      <c r="U24" s="15"/>
      <c r="V24" s="15"/>
      <c r="W24" s="15"/>
      <c r="X24" s="15"/>
      <c r="Y24" s="15"/>
      <c r="Z24" s="15"/>
    </row>
    <row r="25" spans="1:26" s="16" customFormat="1" ht="18" customHeight="1" x14ac:dyDescent="0.25">
      <c r="A25" s="33"/>
      <c r="B25" s="23">
        <v>16</v>
      </c>
      <c r="C25" s="21" t="s">
        <v>51</v>
      </c>
      <c r="D25" s="17" t="s">
        <v>25</v>
      </c>
      <c r="E25" s="48">
        <v>1908.23</v>
      </c>
      <c r="F25" s="34">
        <v>9</v>
      </c>
      <c r="G25" s="19">
        <f t="shared" si="0"/>
        <v>17174.07</v>
      </c>
      <c r="H25" s="22"/>
      <c r="I25" s="35">
        <v>16</v>
      </c>
      <c r="J25" s="21" t="s">
        <v>51</v>
      </c>
      <c r="K25" s="117"/>
      <c r="L25" s="118"/>
      <c r="M25" s="17" t="s">
        <v>25</v>
      </c>
      <c r="N25" s="48">
        <v>1908.23</v>
      </c>
      <c r="O25" s="37"/>
      <c r="P25" s="34">
        <v>9</v>
      </c>
      <c r="Q25" s="38">
        <f t="shared" si="1"/>
        <v>0</v>
      </c>
      <c r="R25" s="22"/>
      <c r="S25" s="15"/>
      <c r="T25" s="15"/>
      <c r="U25" s="15"/>
      <c r="V25" s="15"/>
      <c r="W25" s="15"/>
      <c r="X25" s="15"/>
      <c r="Y25" s="15"/>
      <c r="Z25" s="15"/>
    </row>
    <row r="26" spans="1:26" s="16" customFormat="1" ht="17.25" customHeight="1" x14ac:dyDescent="0.25">
      <c r="A26" s="33"/>
      <c r="B26" s="23">
        <v>17</v>
      </c>
      <c r="C26" s="21" t="s">
        <v>52</v>
      </c>
      <c r="D26" s="17" t="s">
        <v>25</v>
      </c>
      <c r="E26" s="45">
        <v>222.92</v>
      </c>
      <c r="F26" s="34">
        <v>385</v>
      </c>
      <c r="G26" s="19">
        <f t="shared" si="0"/>
        <v>85824.2</v>
      </c>
      <c r="H26" s="22"/>
      <c r="I26" s="35">
        <v>17</v>
      </c>
      <c r="J26" s="21" t="s">
        <v>52</v>
      </c>
      <c r="K26" s="117"/>
      <c r="L26" s="118"/>
      <c r="M26" s="17" t="s">
        <v>25</v>
      </c>
      <c r="N26" s="45">
        <v>222.92</v>
      </c>
      <c r="O26" s="37"/>
      <c r="P26" s="34">
        <v>385</v>
      </c>
      <c r="Q26" s="38">
        <f t="shared" si="1"/>
        <v>0</v>
      </c>
      <c r="R26" s="22"/>
      <c r="S26" s="15"/>
      <c r="T26" s="15"/>
      <c r="U26" s="15"/>
      <c r="V26" s="15"/>
      <c r="W26" s="15"/>
      <c r="X26" s="15"/>
      <c r="Y26" s="15"/>
      <c r="Z26" s="15"/>
    </row>
    <row r="27" spans="1:26" s="16" customFormat="1" ht="16.5" customHeight="1" x14ac:dyDescent="0.25">
      <c r="A27" s="33"/>
      <c r="B27" s="23">
        <v>18</v>
      </c>
      <c r="C27" s="21" t="s">
        <v>53</v>
      </c>
      <c r="D27" s="17" t="s">
        <v>25</v>
      </c>
      <c r="E27" s="45">
        <v>476.09</v>
      </c>
      <c r="F27" s="34">
        <v>15</v>
      </c>
      <c r="G27" s="19">
        <f t="shared" si="0"/>
        <v>7141.3499999999995</v>
      </c>
      <c r="H27" s="22"/>
      <c r="I27" s="35">
        <v>18</v>
      </c>
      <c r="J27" s="21" t="s">
        <v>53</v>
      </c>
      <c r="K27" s="117"/>
      <c r="L27" s="118"/>
      <c r="M27" s="17" t="s">
        <v>25</v>
      </c>
      <c r="N27" s="45">
        <v>476.09</v>
      </c>
      <c r="O27" s="37"/>
      <c r="P27" s="34">
        <v>15</v>
      </c>
      <c r="Q27" s="38">
        <f t="shared" si="1"/>
        <v>0</v>
      </c>
      <c r="R27" s="22"/>
      <c r="S27" s="15"/>
      <c r="T27" s="15"/>
      <c r="U27" s="15"/>
      <c r="V27" s="15"/>
      <c r="W27" s="15"/>
      <c r="X27" s="15"/>
      <c r="Y27" s="15"/>
      <c r="Z27" s="15"/>
    </row>
    <row r="28" spans="1:26" s="16" customFormat="1" ht="16.5" customHeight="1" x14ac:dyDescent="0.25">
      <c r="A28" s="33"/>
      <c r="B28" s="23">
        <v>19</v>
      </c>
      <c r="C28" s="21" t="s">
        <v>54</v>
      </c>
      <c r="D28" s="17" t="s">
        <v>25</v>
      </c>
      <c r="E28" s="45">
        <v>533.53</v>
      </c>
      <c r="F28" s="34">
        <v>35</v>
      </c>
      <c r="G28" s="19">
        <f t="shared" si="0"/>
        <v>18673.55</v>
      </c>
      <c r="H28" s="22"/>
      <c r="I28" s="35">
        <v>19</v>
      </c>
      <c r="J28" s="21" t="s">
        <v>54</v>
      </c>
      <c r="K28" s="117"/>
      <c r="L28" s="118"/>
      <c r="M28" s="17" t="s">
        <v>25</v>
      </c>
      <c r="N28" s="45">
        <v>533.53</v>
      </c>
      <c r="O28" s="37"/>
      <c r="P28" s="34">
        <v>35</v>
      </c>
      <c r="Q28" s="38">
        <f t="shared" si="1"/>
        <v>0</v>
      </c>
      <c r="R28" s="22"/>
      <c r="S28" s="15"/>
      <c r="T28" s="15"/>
      <c r="U28" s="15"/>
      <c r="V28" s="15"/>
      <c r="W28" s="15"/>
      <c r="X28" s="15"/>
      <c r="Y28" s="15"/>
      <c r="Z28" s="15"/>
    </row>
    <row r="29" spans="1:26" s="16" customFormat="1" ht="16.5" customHeight="1" x14ac:dyDescent="0.25">
      <c r="A29" s="33"/>
      <c r="B29" s="23">
        <v>20</v>
      </c>
      <c r="C29" s="21" t="s">
        <v>55</v>
      </c>
      <c r="D29" s="17" t="s">
        <v>25</v>
      </c>
      <c r="E29" s="45">
        <v>201.11</v>
      </c>
      <c r="F29" s="34">
        <v>15</v>
      </c>
      <c r="G29" s="19">
        <f t="shared" si="0"/>
        <v>3016.65</v>
      </c>
      <c r="H29" s="22"/>
      <c r="I29" s="35">
        <v>20</v>
      </c>
      <c r="J29" s="21" t="s">
        <v>55</v>
      </c>
      <c r="K29" s="117"/>
      <c r="L29" s="118"/>
      <c r="M29" s="17" t="s">
        <v>25</v>
      </c>
      <c r="N29" s="45">
        <v>201.11</v>
      </c>
      <c r="O29" s="37"/>
      <c r="P29" s="34">
        <v>15</v>
      </c>
      <c r="Q29" s="38">
        <f t="shared" si="1"/>
        <v>0</v>
      </c>
      <c r="R29" s="22"/>
      <c r="S29" s="15"/>
      <c r="T29" s="15"/>
      <c r="U29" s="15"/>
      <c r="V29" s="15"/>
      <c r="W29" s="15"/>
      <c r="X29" s="15"/>
      <c r="Y29" s="15"/>
      <c r="Z29" s="15"/>
    </row>
    <row r="30" spans="1:26" s="16" customFormat="1" ht="18.75" customHeight="1" x14ac:dyDescent="0.25">
      <c r="A30" s="33"/>
      <c r="B30" s="23">
        <v>21</v>
      </c>
      <c r="C30" s="21" t="s">
        <v>31</v>
      </c>
      <c r="D30" s="17" t="s">
        <v>25</v>
      </c>
      <c r="E30" s="45">
        <v>167.96</v>
      </c>
      <c r="F30" s="34">
        <v>24</v>
      </c>
      <c r="G30" s="19">
        <f t="shared" si="0"/>
        <v>4031.04</v>
      </c>
      <c r="H30" s="22"/>
      <c r="I30" s="35">
        <v>21</v>
      </c>
      <c r="J30" s="21" t="s">
        <v>31</v>
      </c>
      <c r="K30" s="117"/>
      <c r="L30" s="118"/>
      <c r="M30" s="17" t="s">
        <v>25</v>
      </c>
      <c r="N30" s="45">
        <v>167.96</v>
      </c>
      <c r="O30" s="37"/>
      <c r="P30" s="34">
        <v>24</v>
      </c>
      <c r="Q30" s="38">
        <f t="shared" si="1"/>
        <v>0</v>
      </c>
      <c r="R30" s="22"/>
      <c r="S30" s="15"/>
      <c r="T30" s="15"/>
      <c r="U30" s="15"/>
      <c r="V30" s="15"/>
      <c r="W30" s="15"/>
      <c r="X30" s="15"/>
      <c r="Y30" s="15"/>
      <c r="Z30" s="15"/>
    </row>
    <row r="31" spans="1:26" s="16" customFormat="1" ht="18.75" customHeight="1" x14ac:dyDescent="0.25">
      <c r="A31" s="33"/>
      <c r="B31" s="23">
        <v>22</v>
      </c>
      <c r="C31" s="21" t="s">
        <v>56</v>
      </c>
      <c r="D31" s="17" t="s">
        <v>25</v>
      </c>
      <c r="E31" s="45">
        <v>532.04</v>
      </c>
      <c r="F31" s="34">
        <v>4</v>
      </c>
      <c r="G31" s="19">
        <f t="shared" si="0"/>
        <v>2128.16</v>
      </c>
      <c r="H31" s="22"/>
      <c r="I31" s="35">
        <v>22</v>
      </c>
      <c r="J31" s="21" t="s">
        <v>56</v>
      </c>
      <c r="K31" s="117"/>
      <c r="L31" s="118"/>
      <c r="M31" s="17" t="s">
        <v>25</v>
      </c>
      <c r="N31" s="45">
        <v>532.04</v>
      </c>
      <c r="O31" s="37"/>
      <c r="P31" s="34">
        <v>4</v>
      </c>
      <c r="Q31" s="38">
        <f t="shared" si="1"/>
        <v>0</v>
      </c>
      <c r="R31" s="22"/>
      <c r="S31" s="15"/>
      <c r="T31" s="15"/>
      <c r="U31" s="15"/>
      <c r="V31" s="15"/>
      <c r="W31" s="15"/>
      <c r="X31" s="15"/>
      <c r="Y31" s="15"/>
      <c r="Z31" s="15"/>
    </row>
    <row r="32" spans="1:26" s="16" customFormat="1" ht="18.75" customHeight="1" x14ac:dyDescent="0.25">
      <c r="A32" s="33"/>
      <c r="B32" s="23">
        <v>23</v>
      </c>
      <c r="C32" s="21" t="s">
        <v>57</v>
      </c>
      <c r="D32" s="17" t="s">
        <v>25</v>
      </c>
      <c r="E32" s="48">
        <v>3124.07</v>
      </c>
      <c r="F32" s="34">
        <v>46</v>
      </c>
      <c r="G32" s="19">
        <f t="shared" si="0"/>
        <v>143707.22</v>
      </c>
      <c r="H32" s="22"/>
      <c r="I32" s="35">
        <v>23</v>
      </c>
      <c r="J32" s="21" t="s">
        <v>57</v>
      </c>
      <c r="K32" s="117"/>
      <c r="L32" s="118"/>
      <c r="M32" s="17" t="s">
        <v>25</v>
      </c>
      <c r="N32" s="48">
        <v>3124.07</v>
      </c>
      <c r="O32" s="37"/>
      <c r="P32" s="34">
        <v>46</v>
      </c>
      <c r="Q32" s="38">
        <f t="shared" si="1"/>
        <v>0</v>
      </c>
      <c r="R32" s="22"/>
      <c r="S32" s="15"/>
      <c r="T32" s="15"/>
      <c r="U32" s="15"/>
      <c r="V32" s="15"/>
      <c r="W32" s="15"/>
      <c r="X32" s="15"/>
      <c r="Y32" s="15"/>
      <c r="Z32" s="15"/>
    </row>
    <row r="33" spans="1:26" s="16" customFormat="1" ht="17.25" customHeight="1" x14ac:dyDescent="0.25">
      <c r="A33" s="33"/>
      <c r="B33" s="23">
        <v>24</v>
      </c>
      <c r="C33" s="21" t="s">
        <v>58</v>
      </c>
      <c r="D33" s="17" t="s">
        <v>25</v>
      </c>
      <c r="E33" s="48">
        <v>3168.56</v>
      </c>
      <c r="F33" s="34">
        <v>6</v>
      </c>
      <c r="G33" s="19">
        <f t="shared" si="0"/>
        <v>19011.36</v>
      </c>
      <c r="H33" s="22"/>
      <c r="I33" s="35">
        <v>24</v>
      </c>
      <c r="J33" s="21" t="s">
        <v>58</v>
      </c>
      <c r="K33" s="117"/>
      <c r="L33" s="118"/>
      <c r="M33" s="17" t="s">
        <v>25</v>
      </c>
      <c r="N33" s="48">
        <v>3168.56</v>
      </c>
      <c r="O33" s="37"/>
      <c r="P33" s="34">
        <v>6</v>
      </c>
      <c r="Q33" s="38">
        <f t="shared" si="1"/>
        <v>0</v>
      </c>
      <c r="R33" s="22"/>
      <c r="S33" s="15"/>
      <c r="T33" s="15"/>
      <c r="U33" s="15"/>
      <c r="V33" s="15"/>
      <c r="W33" s="15"/>
      <c r="X33" s="15"/>
      <c r="Y33" s="15"/>
      <c r="Z33" s="15"/>
    </row>
    <row r="34" spans="1:26" s="16" customFormat="1" ht="19.5" customHeight="1" x14ac:dyDescent="0.25">
      <c r="A34" s="33"/>
      <c r="B34" s="23">
        <v>25</v>
      </c>
      <c r="C34" s="21" t="s">
        <v>59</v>
      </c>
      <c r="D34" s="17" t="s">
        <v>25</v>
      </c>
      <c r="E34" s="48">
        <v>2588.1799999999998</v>
      </c>
      <c r="F34" s="34">
        <v>32</v>
      </c>
      <c r="G34" s="19">
        <f t="shared" si="0"/>
        <v>82821.759999999995</v>
      </c>
      <c r="H34" s="22"/>
      <c r="I34" s="35">
        <v>25</v>
      </c>
      <c r="J34" s="21" t="s">
        <v>59</v>
      </c>
      <c r="K34" s="117"/>
      <c r="L34" s="118"/>
      <c r="M34" s="17" t="s">
        <v>25</v>
      </c>
      <c r="N34" s="48">
        <v>2588.1799999999998</v>
      </c>
      <c r="O34" s="37"/>
      <c r="P34" s="34">
        <v>32</v>
      </c>
      <c r="Q34" s="38">
        <f t="shared" si="1"/>
        <v>0</v>
      </c>
      <c r="R34" s="22"/>
      <c r="S34" s="15"/>
      <c r="T34" s="15"/>
      <c r="U34" s="15"/>
      <c r="V34" s="15"/>
      <c r="W34" s="15"/>
      <c r="X34" s="15"/>
      <c r="Y34" s="15"/>
      <c r="Z34" s="15"/>
    </row>
    <row r="35" spans="1:26" s="16" customFormat="1" ht="18.75" customHeight="1" x14ac:dyDescent="0.25">
      <c r="A35" s="33"/>
      <c r="B35" s="23">
        <v>26</v>
      </c>
      <c r="C35" s="21" t="s">
        <v>60</v>
      </c>
      <c r="D35" s="17" t="s">
        <v>25</v>
      </c>
      <c r="E35" s="48">
        <v>1912.47</v>
      </c>
      <c r="F35" s="34">
        <v>3</v>
      </c>
      <c r="G35" s="19">
        <f t="shared" si="0"/>
        <v>5737.41</v>
      </c>
      <c r="H35" s="22"/>
      <c r="I35" s="35">
        <v>26</v>
      </c>
      <c r="J35" s="21" t="s">
        <v>60</v>
      </c>
      <c r="K35" s="117"/>
      <c r="L35" s="118"/>
      <c r="M35" s="17" t="s">
        <v>25</v>
      </c>
      <c r="N35" s="48">
        <v>1912.47</v>
      </c>
      <c r="O35" s="37"/>
      <c r="P35" s="34">
        <v>3</v>
      </c>
      <c r="Q35" s="38">
        <f t="shared" si="1"/>
        <v>0</v>
      </c>
      <c r="R35" s="22"/>
      <c r="S35" s="15"/>
      <c r="T35" s="15"/>
      <c r="U35" s="15"/>
      <c r="V35" s="15"/>
      <c r="W35" s="15"/>
      <c r="X35" s="15"/>
      <c r="Y35" s="15"/>
      <c r="Z35" s="15"/>
    </row>
    <row r="36" spans="1:26" s="16" customFormat="1" ht="18.75" customHeight="1" x14ac:dyDescent="0.25">
      <c r="A36" s="33"/>
      <c r="B36" s="23">
        <v>27</v>
      </c>
      <c r="C36" s="21" t="s">
        <v>61</v>
      </c>
      <c r="D36" s="17" t="s">
        <v>25</v>
      </c>
      <c r="E36" s="48">
        <v>1078.98</v>
      </c>
      <c r="F36" s="34">
        <v>3</v>
      </c>
      <c r="G36" s="19">
        <f t="shared" si="0"/>
        <v>3236.94</v>
      </c>
      <c r="H36" s="22"/>
      <c r="I36" s="35">
        <v>27</v>
      </c>
      <c r="J36" s="21" t="s">
        <v>61</v>
      </c>
      <c r="K36" s="117"/>
      <c r="L36" s="118"/>
      <c r="M36" s="17" t="s">
        <v>25</v>
      </c>
      <c r="N36" s="48">
        <v>1078.98</v>
      </c>
      <c r="O36" s="37"/>
      <c r="P36" s="34">
        <v>3</v>
      </c>
      <c r="Q36" s="38">
        <f t="shared" si="1"/>
        <v>0</v>
      </c>
      <c r="R36" s="22"/>
      <c r="S36" s="15"/>
      <c r="T36" s="15"/>
      <c r="U36" s="15"/>
      <c r="V36" s="15"/>
      <c r="W36" s="15"/>
      <c r="X36" s="15"/>
      <c r="Y36" s="15"/>
      <c r="Z36" s="15"/>
    </row>
    <row r="37" spans="1:26" s="16" customFormat="1" ht="18.75" customHeight="1" x14ac:dyDescent="0.25">
      <c r="A37" s="33"/>
      <c r="B37" s="23">
        <v>28</v>
      </c>
      <c r="C37" s="21" t="s">
        <v>62</v>
      </c>
      <c r="D37" s="17" t="s">
        <v>25</v>
      </c>
      <c r="E37" s="48">
        <v>2008.42</v>
      </c>
      <c r="F37" s="34">
        <v>52</v>
      </c>
      <c r="G37" s="19">
        <f t="shared" si="0"/>
        <v>104437.84</v>
      </c>
      <c r="H37" s="22"/>
      <c r="I37" s="35">
        <v>28</v>
      </c>
      <c r="J37" s="21" t="s">
        <v>62</v>
      </c>
      <c r="K37" s="117"/>
      <c r="L37" s="118"/>
      <c r="M37" s="17" t="s">
        <v>25</v>
      </c>
      <c r="N37" s="48">
        <v>2008.42</v>
      </c>
      <c r="O37" s="37"/>
      <c r="P37" s="34">
        <v>52</v>
      </c>
      <c r="Q37" s="38">
        <f t="shared" si="1"/>
        <v>0</v>
      </c>
      <c r="R37" s="22"/>
      <c r="S37" s="15"/>
      <c r="T37" s="15"/>
      <c r="U37" s="15"/>
      <c r="V37" s="15"/>
      <c r="W37" s="15"/>
      <c r="X37" s="15"/>
      <c r="Y37" s="15"/>
      <c r="Z37" s="15"/>
    </row>
    <row r="38" spans="1:26" s="16" customFormat="1" ht="16.5" customHeight="1" x14ac:dyDescent="0.25">
      <c r="A38" s="33"/>
      <c r="B38" s="23">
        <v>29</v>
      </c>
      <c r="C38" s="21" t="s">
        <v>63</v>
      </c>
      <c r="D38" s="17" t="s">
        <v>25</v>
      </c>
      <c r="E38" s="48">
        <v>2875</v>
      </c>
      <c r="F38" s="34">
        <v>6</v>
      </c>
      <c r="G38" s="19">
        <f t="shared" si="0"/>
        <v>17250</v>
      </c>
      <c r="H38" s="22"/>
      <c r="I38" s="35">
        <v>29</v>
      </c>
      <c r="J38" s="21" t="s">
        <v>63</v>
      </c>
      <c r="K38" s="117"/>
      <c r="L38" s="118"/>
      <c r="M38" s="17" t="s">
        <v>25</v>
      </c>
      <c r="N38" s="48">
        <v>2875</v>
      </c>
      <c r="O38" s="37"/>
      <c r="P38" s="34">
        <v>6</v>
      </c>
      <c r="Q38" s="38">
        <f t="shared" si="1"/>
        <v>0</v>
      </c>
      <c r="R38" s="22"/>
      <c r="S38" s="15"/>
      <c r="T38" s="15"/>
      <c r="U38" s="15"/>
      <c r="V38" s="15"/>
      <c r="W38" s="15"/>
      <c r="X38" s="15"/>
      <c r="Y38" s="15"/>
      <c r="Z38" s="15"/>
    </row>
    <row r="39" spans="1:26" s="16" customFormat="1" ht="15.75" customHeight="1" x14ac:dyDescent="0.25">
      <c r="A39" s="33"/>
      <c r="B39" s="23">
        <v>30</v>
      </c>
      <c r="C39" s="21" t="s">
        <v>64</v>
      </c>
      <c r="D39" s="17" t="s">
        <v>25</v>
      </c>
      <c r="E39" s="48">
        <v>3124.07</v>
      </c>
      <c r="F39" s="34">
        <v>5</v>
      </c>
      <c r="G39" s="19">
        <f t="shared" si="0"/>
        <v>15620.35</v>
      </c>
      <c r="H39" s="22"/>
      <c r="I39" s="35">
        <v>30</v>
      </c>
      <c r="J39" s="21" t="s">
        <v>64</v>
      </c>
      <c r="K39" s="117"/>
      <c r="L39" s="118"/>
      <c r="M39" s="17" t="s">
        <v>25</v>
      </c>
      <c r="N39" s="48">
        <v>3124.07</v>
      </c>
      <c r="O39" s="37"/>
      <c r="P39" s="34">
        <v>5</v>
      </c>
      <c r="Q39" s="38">
        <f t="shared" si="1"/>
        <v>0</v>
      </c>
      <c r="R39" s="22"/>
      <c r="S39" s="15"/>
      <c r="T39" s="15"/>
      <c r="U39" s="15"/>
      <c r="V39" s="15"/>
      <c r="W39" s="15"/>
      <c r="X39" s="15"/>
      <c r="Y39" s="15"/>
      <c r="Z39" s="15"/>
    </row>
    <row r="40" spans="1:26" s="16" customFormat="1" ht="18.75" customHeight="1" x14ac:dyDescent="0.25">
      <c r="A40" s="33"/>
      <c r="B40" s="23">
        <v>31</v>
      </c>
      <c r="C40" s="21" t="s">
        <v>65</v>
      </c>
      <c r="D40" s="17" t="s">
        <v>25</v>
      </c>
      <c r="E40" s="48">
        <v>3561.69</v>
      </c>
      <c r="F40" s="34">
        <v>11</v>
      </c>
      <c r="G40" s="19">
        <f t="shared" si="0"/>
        <v>39178.590000000004</v>
      </c>
      <c r="H40" s="22"/>
      <c r="I40" s="35">
        <v>31</v>
      </c>
      <c r="J40" s="21" t="s">
        <v>65</v>
      </c>
      <c r="K40" s="117"/>
      <c r="L40" s="118"/>
      <c r="M40" s="17" t="s">
        <v>25</v>
      </c>
      <c r="N40" s="48">
        <v>3561.69</v>
      </c>
      <c r="O40" s="37"/>
      <c r="P40" s="34">
        <v>11</v>
      </c>
      <c r="Q40" s="38">
        <f t="shared" si="1"/>
        <v>0</v>
      </c>
      <c r="R40" s="22"/>
      <c r="S40" s="15"/>
      <c r="T40" s="15"/>
      <c r="U40" s="15"/>
      <c r="V40" s="15"/>
      <c r="W40" s="15"/>
      <c r="X40" s="15"/>
      <c r="Y40" s="15"/>
      <c r="Z40" s="15"/>
    </row>
    <row r="41" spans="1:26" s="16" customFormat="1" ht="17.25" customHeight="1" x14ac:dyDescent="0.25">
      <c r="A41" s="33"/>
      <c r="B41" s="23">
        <v>32</v>
      </c>
      <c r="C41" s="21" t="s">
        <v>66</v>
      </c>
      <c r="D41" s="17" t="s">
        <v>25</v>
      </c>
      <c r="E41" s="45">
        <v>430.62</v>
      </c>
      <c r="F41" s="34">
        <v>15</v>
      </c>
      <c r="G41" s="19">
        <f t="shared" si="0"/>
        <v>6459.3</v>
      </c>
      <c r="H41" s="22"/>
      <c r="I41" s="35">
        <v>32</v>
      </c>
      <c r="J41" s="21" t="s">
        <v>66</v>
      </c>
      <c r="K41" s="117"/>
      <c r="L41" s="118"/>
      <c r="M41" s="17" t="s">
        <v>25</v>
      </c>
      <c r="N41" s="45">
        <v>430.62</v>
      </c>
      <c r="O41" s="37"/>
      <c r="P41" s="34">
        <v>15</v>
      </c>
      <c r="Q41" s="38">
        <f t="shared" si="1"/>
        <v>0</v>
      </c>
      <c r="R41" s="22"/>
      <c r="S41" s="15"/>
      <c r="T41" s="15"/>
      <c r="U41" s="15"/>
      <c r="V41" s="15"/>
      <c r="W41" s="15"/>
      <c r="X41" s="15"/>
      <c r="Y41" s="15"/>
      <c r="Z41" s="15"/>
    </row>
    <row r="42" spans="1:26" s="16" customFormat="1" ht="18.75" customHeight="1" x14ac:dyDescent="0.25">
      <c r="A42" s="33"/>
      <c r="B42" s="23">
        <v>33</v>
      </c>
      <c r="C42" s="21" t="s">
        <v>67</v>
      </c>
      <c r="D42" s="17" t="s">
        <v>25</v>
      </c>
      <c r="E42" s="45">
        <v>462.17</v>
      </c>
      <c r="F42" s="34">
        <v>235</v>
      </c>
      <c r="G42" s="19">
        <f t="shared" si="0"/>
        <v>108609.95</v>
      </c>
      <c r="H42" s="22"/>
      <c r="I42" s="35">
        <v>33</v>
      </c>
      <c r="J42" s="21" t="s">
        <v>67</v>
      </c>
      <c r="K42" s="117"/>
      <c r="L42" s="118"/>
      <c r="M42" s="17" t="s">
        <v>25</v>
      </c>
      <c r="N42" s="45">
        <v>462.17</v>
      </c>
      <c r="O42" s="37"/>
      <c r="P42" s="34">
        <v>235</v>
      </c>
      <c r="Q42" s="38">
        <f t="shared" si="1"/>
        <v>0</v>
      </c>
      <c r="R42" s="22"/>
      <c r="S42" s="15"/>
      <c r="T42" s="15"/>
      <c r="U42" s="15"/>
      <c r="V42" s="15"/>
      <c r="W42" s="15"/>
      <c r="X42" s="15"/>
      <c r="Y42" s="15"/>
      <c r="Z42" s="15"/>
    </row>
    <row r="43" spans="1:26" s="16" customFormat="1" ht="18.75" customHeight="1" x14ac:dyDescent="0.25">
      <c r="A43" s="33"/>
      <c r="B43" s="75">
        <v>34</v>
      </c>
      <c r="C43" s="74" t="s">
        <v>103</v>
      </c>
      <c r="D43" s="17" t="s">
        <v>25</v>
      </c>
      <c r="E43" s="48">
        <v>2235.7600000000002</v>
      </c>
      <c r="F43" s="34">
        <v>2</v>
      </c>
      <c r="G43" s="19">
        <f t="shared" si="0"/>
        <v>4471.5200000000004</v>
      </c>
      <c r="H43" s="22"/>
      <c r="I43" s="35">
        <v>34</v>
      </c>
      <c r="J43" s="74" t="s">
        <v>103</v>
      </c>
      <c r="K43" s="117"/>
      <c r="L43" s="118"/>
      <c r="M43" s="17" t="s">
        <v>25</v>
      </c>
      <c r="N43" s="48">
        <v>2235.7600000000002</v>
      </c>
      <c r="O43" s="37"/>
      <c r="P43" s="34">
        <v>2</v>
      </c>
      <c r="Q43" s="38">
        <f t="shared" si="1"/>
        <v>0</v>
      </c>
      <c r="R43" s="22"/>
      <c r="S43" s="15"/>
      <c r="T43" s="15"/>
      <c r="U43" s="15"/>
      <c r="V43" s="15"/>
      <c r="W43" s="15"/>
      <c r="X43" s="15"/>
      <c r="Y43" s="15"/>
      <c r="Z43" s="15"/>
    </row>
    <row r="44" spans="1:26" s="16" customFormat="1" ht="17.25" customHeight="1" x14ac:dyDescent="0.25">
      <c r="A44" s="33"/>
      <c r="B44" s="23">
        <v>35</v>
      </c>
      <c r="C44" s="21" t="s">
        <v>32</v>
      </c>
      <c r="D44" s="17" t="s">
        <v>25</v>
      </c>
      <c r="E44" s="48">
        <v>1232.8699999999999</v>
      </c>
      <c r="F44" s="34">
        <v>16</v>
      </c>
      <c r="G44" s="19">
        <f t="shared" si="0"/>
        <v>19725.919999999998</v>
      </c>
      <c r="H44" s="22"/>
      <c r="I44" s="35">
        <v>35</v>
      </c>
      <c r="J44" s="21" t="s">
        <v>32</v>
      </c>
      <c r="K44" s="117"/>
      <c r="L44" s="118"/>
      <c r="M44" s="17" t="s">
        <v>25</v>
      </c>
      <c r="N44" s="48">
        <v>1232.8699999999999</v>
      </c>
      <c r="O44" s="37"/>
      <c r="P44" s="34">
        <v>16</v>
      </c>
      <c r="Q44" s="38">
        <f t="shared" si="1"/>
        <v>0</v>
      </c>
      <c r="R44" s="22"/>
      <c r="S44" s="15"/>
      <c r="T44" s="15"/>
      <c r="U44" s="15"/>
      <c r="V44" s="15"/>
      <c r="W44" s="15"/>
      <c r="X44" s="15"/>
      <c r="Y44" s="15"/>
      <c r="Z44" s="15"/>
    </row>
    <row r="45" spans="1:26" s="16" customFormat="1" ht="18" customHeight="1" x14ac:dyDescent="0.25">
      <c r="A45" s="33"/>
      <c r="B45" s="23">
        <v>36</v>
      </c>
      <c r="C45" s="21" t="s">
        <v>33</v>
      </c>
      <c r="D45" s="17" t="s">
        <v>25</v>
      </c>
      <c r="E45" s="45">
        <v>819.81</v>
      </c>
      <c r="F45" s="34">
        <v>8</v>
      </c>
      <c r="G45" s="19">
        <f t="shared" si="0"/>
        <v>6558.48</v>
      </c>
      <c r="H45" s="22"/>
      <c r="I45" s="35">
        <v>36</v>
      </c>
      <c r="J45" s="21" t="s">
        <v>33</v>
      </c>
      <c r="K45" s="117"/>
      <c r="L45" s="118"/>
      <c r="M45" s="17" t="s">
        <v>25</v>
      </c>
      <c r="N45" s="45">
        <v>819.81</v>
      </c>
      <c r="O45" s="37"/>
      <c r="P45" s="34">
        <v>8</v>
      </c>
      <c r="Q45" s="38">
        <f>O35*P35</f>
        <v>0</v>
      </c>
      <c r="R45" s="22"/>
      <c r="S45" s="15"/>
      <c r="T45" s="15"/>
      <c r="U45" s="15"/>
      <c r="V45" s="15"/>
      <c r="W45" s="15"/>
      <c r="X45" s="15"/>
      <c r="Y45" s="15"/>
      <c r="Z45" s="15"/>
    </row>
    <row r="46" spans="1:26" s="16" customFormat="1" ht="15.75" customHeight="1" x14ac:dyDescent="0.25">
      <c r="A46" s="33"/>
      <c r="B46" s="23">
        <v>37</v>
      </c>
      <c r="C46" s="21" t="s">
        <v>34</v>
      </c>
      <c r="D46" s="17" t="s">
        <v>25</v>
      </c>
      <c r="E46" s="48">
        <v>3922.99</v>
      </c>
      <c r="F46" s="34">
        <v>10</v>
      </c>
      <c r="G46" s="19">
        <f t="shared" si="0"/>
        <v>39229.899999999994</v>
      </c>
      <c r="H46" s="22"/>
      <c r="I46" s="35">
        <v>37</v>
      </c>
      <c r="J46" s="21" t="s">
        <v>34</v>
      </c>
      <c r="K46" s="117"/>
      <c r="L46" s="118"/>
      <c r="M46" s="17" t="s">
        <v>25</v>
      </c>
      <c r="N46" s="48">
        <v>3922.99</v>
      </c>
      <c r="O46" s="37"/>
      <c r="P46" s="34">
        <v>10</v>
      </c>
      <c r="Q46" s="38">
        <f t="shared" si="1"/>
        <v>0</v>
      </c>
      <c r="R46" s="22"/>
      <c r="S46" s="15"/>
      <c r="T46" s="15"/>
      <c r="U46" s="15"/>
      <c r="V46" s="15"/>
      <c r="W46" s="15"/>
      <c r="X46" s="15"/>
      <c r="Y46" s="15"/>
      <c r="Z46" s="15"/>
    </row>
    <row r="47" spans="1:26" s="16" customFormat="1" ht="15" customHeight="1" x14ac:dyDescent="0.25">
      <c r="A47" s="33"/>
      <c r="B47" s="23">
        <v>38</v>
      </c>
      <c r="C47" s="21" t="s">
        <v>68</v>
      </c>
      <c r="D47" s="17" t="s">
        <v>25</v>
      </c>
      <c r="E47" s="48">
        <v>3094.75</v>
      </c>
      <c r="F47" s="34">
        <v>13</v>
      </c>
      <c r="G47" s="19">
        <f t="shared" si="0"/>
        <v>40231.75</v>
      </c>
      <c r="H47" s="22"/>
      <c r="I47" s="35">
        <v>38</v>
      </c>
      <c r="J47" s="21" t="s">
        <v>68</v>
      </c>
      <c r="K47" s="117"/>
      <c r="L47" s="118"/>
      <c r="M47" s="18" t="s">
        <v>25</v>
      </c>
      <c r="N47" s="48">
        <v>3094.75</v>
      </c>
      <c r="O47" s="37"/>
      <c r="P47" s="34">
        <v>13</v>
      </c>
      <c r="Q47" s="38">
        <f t="shared" si="1"/>
        <v>0</v>
      </c>
      <c r="R47" s="22"/>
      <c r="S47" s="15"/>
      <c r="T47" s="15"/>
      <c r="U47" s="15"/>
      <c r="V47" s="15"/>
      <c r="W47" s="15"/>
      <c r="X47" s="15"/>
      <c r="Y47" s="15"/>
      <c r="Z47" s="15"/>
    </row>
    <row r="48" spans="1:26" s="16" customFormat="1" x14ac:dyDescent="0.25">
      <c r="A48" s="33"/>
      <c r="B48" s="23">
        <v>39</v>
      </c>
      <c r="C48" s="21" t="s">
        <v>35</v>
      </c>
      <c r="D48" s="17" t="s">
        <v>25</v>
      </c>
      <c r="E48" s="48">
        <v>1745.98</v>
      </c>
      <c r="F48" s="34">
        <v>12</v>
      </c>
      <c r="G48" s="19">
        <f t="shared" si="0"/>
        <v>20951.760000000002</v>
      </c>
      <c r="H48" s="22"/>
      <c r="I48" s="35">
        <v>39</v>
      </c>
      <c r="J48" s="21" t="s">
        <v>35</v>
      </c>
      <c r="K48" s="117"/>
      <c r="L48" s="118"/>
      <c r="M48" s="18" t="s">
        <v>25</v>
      </c>
      <c r="N48" s="48">
        <v>1745.98</v>
      </c>
      <c r="O48" s="37"/>
      <c r="P48" s="34">
        <v>12</v>
      </c>
      <c r="Q48" s="38">
        <f t="shared" si="1"/>
        <v>0</v>
      </c>
      <c r="R48" s="22"/>
      <c r="S48" s="15"/>
      <c r="T48" s="15"/>
      <c r="U48" s="15"/>
      <c r="V48" s="15"/>
      <c r="W48" s="15"/>
      <c r="X48" s="15"/>
      <c r="Y48" s="15"/>
      <c r="Z48" s="15"/>
    </row>
    <row r="49" spans="1:26" s="16" customFormat="1" ht="15.75" customHeight="1" x14ac:dyDescent="0.25">
      <c r="A49" s="33"/>
      <c r="B49" s="23">
        <v>40</v>
      </c>
      <c r="C49" s="21" t="s">
        <v>69</v>
      </c>
      <c r="D49" s="17" t="s">
        <v>25</v>
      </c>
      <c r="E49" s="45">
        <v>436.57</v>
      </c>
      <c r="F49" s="34">
        <v>60</v>
      </c>
      <c r="G49" s="19">
        <f t="shared" si="0"/>
        <v>26194.2</v>
      </c>
      <c r="H49" s="22"/>
      <c r="I49" s="35">
        <v>40</v>
      </c>
      <c r="J49" s="21" t="s">
        <v>69</v>
      </c>
      <c r="K49" s="117"/>
      <c r="L49" s="118"/>
      <c r="M49" s="18" t="s">
        <v>25</v>
      </c>
      <c r="N49" s="45">
        <v>436.57</v>
      </c>
      <c r="O49" s="37"/>
      <c r="P49" s="34">
        <v>60</v>
      </c>
      <c r="Q49" s="38">
        <f t="shared" si="1"/>
        <v>0</v>
      </c>
      <c r="R49" s="22"/>
      <c r="S49" s="15"/>
      <c r="T49" s="15"/>
      <c r="U49" s="15"/>
      <c r="V49" s="15"/>
      <c r="W49" s="15"/>
      <c r="X49" s="15"/>
      <c r="Y49" s="15"/>
      <c r="Z49" s="15"/>
    </row>
    <row r="50" spans="1:26" s="16" customFormat="1" ht="18.75" customHeight="1" x14ac:dyDescent="0.25">
      <c r="A50" s="33"/>
      <c r="B50" s="23">
        <v>41</v>
      </c>
      <c r="C50" s="21" t="s">
        <v>70</v>
      </c>
      <c r="D50" s="17" t="s">
        <v>25</v>
      </c>
      <c r="E50" s="45">
        <v>870.35</v>
      </c>
      <c r="F50" s="34">
        <v>448</v>
      </c>
      <c r="G50" s="19">
        <f t="shared" si="0"/>
        <v>389916.8</v>
      </c>
      <c r="H50" s="22"/>
      <c r="I50" s="35">
        <v>41</v>
      </c>
      <c r="J50" s="21" t="s">
        <v>70</v>
      </c>
      <c r="K50" s="117"/>
      <c r="L50" s="118"/>
      <c r="M50" s="18" t="s">
        <v>25</v>
      </c>
      <c r="N50" s="45">
        <v>870.35</v>
      </c>
      <c r="O50" s="37"/>
      <c r="P50" s="34">
        <v>448</v>
      </c>
      <c r="Q50" s="38">
        <f t="shared" si="1"/>
        <v>0</v>
      </c>
      <c r="R50" s="22"/>
      <c r="S50" s="15"/>
      <c r="T50" s="15"/>
      <c r="U50" s="15"/>
      <c r="V50" s="15"/>
      <c r="W50" s="15"/>
      <c r="X50" s="15"/>
      <c r="Y50" s="15"/>
      <c r="Z50" s="15"/>
    </row>
    <row r="51" spans="1:26" s="16" customFormat="1" ht="18.75" customHeight="1" x14ac:dyDescent="0.25">
      <c r="A51" s="33"/>
      <c r="B51" s="23">
        <v>42</v>
      </c>
      <c r="C51" s="21" t="s">
        <v>71</v>
      </c>
      <c r="D51" s="17" t="s">
        <v>25</v>
      </c>
      <c r="E51" s="45">
        <v>132.77000000000001</v>
      </c>
      <c r="F51" s="34">
        <v>470</v>
      </c>
      <c r="G51" s="19">
        <f t="shared" si="0"/>
        <v>62401.9</v>
      </c>
      <c r="H51" s="22"/>
      <c r="I51" s="35">
        <v>42</v>
      </c>
      <c r="J51" s="21" t="s">
        <v>71</v>
      </c>
      <c r="K51" s="117"/>
      <c r="L51" s="118"/>
      <c r="M51" s="18" t="s">
        <v>25</v>
      </c>
      <c r="N51" s="45">
        <v>132.77000000000001</v>
      </c>
      <c r="O51" s="37"/>
      <c r="P51" s="34">
        <v>470</v>
      </c>
      <c r="Q51" s="38">
        <f t="shared" si="1"/>
        <v>0</v>
      </c>
      <c r="R51" s="22"/>
      <c r="S51" s="15"/>
      <c r="T51" s="15"/>
      <c r="U51" s="15"/>
      <c r="V51" s="15"/>
      <c r="W51" s="15"/>
      <c r="X51" s="15"/>
      <c r="Y51" s="15"/>
      <c r="Z51" s="15"/>
    </row>
    <row r="52" spans="1:26" s="16" customFormat="1" ht="16.5" customHeight="1" x14ac:dyDescent="0.25">
      <c r="A52" s="33"/>
      <c r="B52" s="75">
        <v>43</v>
      </c>
      <c r="C52" s="74" t="s">
        <v>102</v>
      </c>
      <c r="D52" s="17" t="s">
        <v>25</v>
      </c>
      <c r="E52" s="45">
        <v>142.33000000000001</v>
      </c>
      <c r="F52" s="34">
        <v>44</v>
      </c>
      <c r="G52" s="19">
        <f t="shared" si="0"/>
        <v>6262.52</v>
      </c>
      <c r="H52" s="22"/>
      <c r="I52" s="35">
        <v>43</v>
      </c>
      <c r="J52" s="74" t="s">
        <v>102</v>
      </c>
      <c r="K52" s="117"/>
      <c r="L52" s="118"/>
      <c r="M52" s="17" t="s">
        <v>25</v>
      </c>
      <c r="N52" s="45">
        <v>142.33000000000001</v>
      </c>
      <c r="O52" s="37"/>
      <c r="P52" s="34">
        <v>44</v>
      </c>
      <c r="Q52" s="38">
        <f t="shared" si="1"/>
        <v>0</v>
      </c>
      <c r="R52" s="22"/>
      <c r="S52" s="15"/>
      <c r="T52" s="15"/>
      <c r="U52" s="15"/>
      <c r="V52" s="15"/>
      <c r="W52" s="15"/>
      <c r="X52" s="15"/>
      <c r="Y52" s="15"/>
      <c r="Z52" s="15"/>
    </row>
    <row r="53" spans="1:26" s="16" customFormat="1" ht="17.25" customHeight="1" x14ac:dyDescent="0.25">
      <c r="A53" s="33"/>
      <c r="B53" s="23">
        <v>44</v>
      </c>
      <c r="C53" s="21" t="s">
        <v>73</v>
      </c>
      <c r="D53" s="17" t="s">
        <v>25</v>
      </c>
      <c r="E53" s="45">
        <v>84.95</v>
      </c>
      <c r="F53" s="34">
        <v>108</v>
      </c>
      <c r="G53" s="19">
        <f t="shared" si="0"/>
        <v>9174.6</v>
      </c>
      <c r="H53" s="22"/>
      <c r="I53" s="35">
        <v>44</v>
      </c>
      <c r="J53" s="21" t="s">
        <v>73</v>
      </c>
      <c r="K53" s="117"/>
      <c r="L53" s="118"/>
      <c r="M53" s="17" t="s">
        <v>25</v>
      </c>
      <c r="N53" s="45">
        <v>84.95</v>
      </c>
      <c r="O53" s="37"/>
      <c r="P53" s="34">
        <v>108</v>
      </c>
      <c r="Q53" s="38">
        <f t="shared" si="1"/>
        <v>0</v>
      </c>
      <c r="R53" s="22"/>
      <c r="S53" s="15"/>
      <c r="T53" s="15"/>
      <c r="U53" s="15"/>
      <c r="V53" s="15"/>
      <c r="W53" s="15"/>
      <c r="X53" s="15"/>
      <c r="Y53" s="15"/>
      <c r="Z53" s="15"/>
    </row>
    <row r="54" spans="1:26" s="16" customFormat="1" ht="15.75" customHeight="1" x14ac:dyDescent="0.25">
      <c r="A54" s="33"/>
      <c r="B54" s="23">
        <v>45</v>
      </c>
      <c r="C54" s="21" t="s">
        <v>74</v>
      </c>
      <c r="D54" s="17" t="s">
        <v>25</v>
      </c>
      <c r="E54" s="45">
        <v>200.29</v>
      </c>
      <c r="F54" s="34">
        <v>30</v>
      </c>
      <c r="G54" s="19">
        <f t="shared" si="0"/>
        <v>6008.7</v>
      </c>
      <c r="H54" s="22"/>
      <c r="I54" s="35">
        <v>45</v>
      </c>
      <c r="J54" s="21" t="s">
        <v>74</v>
      </c>
      <c r="K54" s="117"/>
      <c r="L54" s="118"/>
      <c r="M54" s="18" t="s">
        <v>25</v>
      </c>
      <c r="N54" s="45">
        <v>200.29</v>
      </c>
      <c r="O54" s="37"/>
      <c r="P54" s="34">
        <v>30</v>
      </c>
      <c r="Q54" s="38">
        <f t="shared" si="1"/>
        <v>0</v>
      </c>
      <c r="R54" s="22"/>
      <c r="S54" s="15"/>
      <c r="T54" s="15"/>
      <c r="U54" s="15"/>
      <c r="V54" s="15"/>
      <c r="W54" s="15"/>
      <c r="X54" s="15"/>
      <c r="Y54" s="15"/>
      <c r="Z54" s="15"/>
    </row>
    <row r="55" spans="1:26" s="16" customFormat="1" ht="16.5" customHeight="1" x14ac:dyDescent="0.25">
      <c r="A55" s="33"/>
      <c r="B55" s="23">
        <v>46</v>
      </c>
      <c r="C55" s="21" t="s">
        <v>75</v>
      </c>
      <c r="D55" s="17" t="s">
        <v>25</v>
      </c>
      <c r="E55" s="45">
        <v>94.52</v>
      </c>
      <c r="F55" s="34">
        <v>47</v>
      </c>
      <c r="G55" s="19">
        <f t="shared" si="0"/>
        <v>4442.4399999999996</v>
      </c>
      <c r="H55" s="22"/>
      <c r="I55" s="35">
        <v>46</v>
      </c>
      <c r="J55" s="21" t="s">
        <v>75</v>
      </c>
      <c r="K55" s="117"/>
      <c r="L55" s="118"/>
      <c r="M55" s="18" t="s">
        <v>25</v>
      </c>
      <c r="N55" s="45">
        <v>94.52</v>
      </c>
      <c r="O55" s="37"/>
      <c r="P55" s="34">
        <v>47</v>
      </c>
      <c r="Q55" s="38">
        <f t="shared" si="1"/>
        <v>0</v>
      </c>
      <c r="R55" s="22"/>
      <c r="S55" s="15"/>
      <c r="T55" s="15"/>
      <c r="U55" s="15"/>
      <c r="V55" s="15"/>
      <c r="W55" s="15"/>
      <c r="X55" s="15"/>
      <c r="Y55" s="15"/>
      <c r="Z55" s="15"/>
    </row>
    <row r="56" spans="1:26" s="16" customFormat="1" ht="19.5" customHeight="1" x14ac:dyDescent="0.25">
      <c r="A56" s="33"/>
      <c r="B56" s="23">
        <v>47</v>
      </c>
      <c r="C56" s="21" t="s">
        <v>101</v>
      </c>
      <c r="D56" s="17" t="s">
        <v>25</v>
      </c>
      <c r="E56" s="45">
        <v>132.77000000000001</v>
      </c>
      <c r="F56" s="34">
        <v>247</v>
      </c>
      <c r="G56" s="19">
        <f t="shared" si="0"/>
        <v>32794.19</v>
      </c>
      <c r="H56" s="22"/>
      <c r="I56" s="35">
        <v>47</v>
      </c>
      <c r="J56" s="21" t="s">
        <v>76</v>
      </c>
      <c r="K56" s="117"/>
      <c r="L56" s="118"/>
      <c r="M56" s="17" t="s">
        <v>25</v>
      </c>
      <c r="N56" s="45">
        <v>132.77000000000001</v>
      </c>
      <c r="O56" s="37"/>
      <c r="P56" s="34">
        <v>247</v>
      </c>
      <c r="Q56" s="38">
        <f t="shared" si="1"/>
        <v>0</v>
      </c>
      <c r="R56" s="22"/>
      <c r="S56" s="15"/>
      <c r="T56" s="15"/>
      <c r="U56" s="15"/>
      <c r="V56" s="15"/>
      <c r="W56" s="15"/>
      <c r="X56" s="15"/>
      <c r="Y56" s="15"/>
      <c r="Z56" s="15"/>
    </row>
    <row r="57" spans="1:26" s="16" customFormat="1" ht="15.75" customHeight="1" x14ac:dyDescent="0.25">
      <c r="A57" s="33"/>
      <c r="B57" s="23">
        <v>48</v>
      </c>
      <c r="C57" s="21" t="s">
        <v>36</v>
      </c>
      <c r="D57" s="17" t="s">
        <v>25</v>
      </c>
      <c r="E57" s="45">
        <v>217.48</v>
      </c>
      <c r="F57" s="34">
        <v>18</v>
      </c>
      <c r="G57" s="19">
        <f t="shared" si="0"/>
        <v>3914.64</v>
      </c>
      <c r="H57" s="22"/>
      <c r="I57" s="35">
        <v>48</v>
      </c>
      <c r="J57" s="21" t="s">
        <v>36</v>
      </c>
      <c r="K57" s="117"/>
      <c r="L57" s="118"/>
      <c r="M57" s="18" t="s">
        <v>25</v>
      </c>
      <c r="N57" s="45">
        <v>217.48</v>
      </c>
      <c r="O57" s="37"/>
      <c r="P57" s="34">
        <v>18</v>
      </c>
      <c r="Q57" s="38">
        <f t="shared" si="1"/>
        <v>0</v>
      </c>
      <c r="R57" s="22"/>
      <c r="S57" s="15"/>
      <c r="T57" s="15"/>
      <c r="U57" s="15"/>
      <c r="V57" s="15"/>
      <c r="W57" s="15"/>
      <c r="X57" s="15"/>
      <c r="Y57" s="15"/>
      <c r="Z57" s="15"/>
    </row>
    <row r="58" spans="1:26" s="14" customFormat="1" ht="15.75" customHeight="1" x14ac:dyDescent="0.25">
      <c r="A58" s="39"/>
      <c r="B58" s="103" t="s">
        <v>17</v>
      </c>
      <c r="C58" s="104"/>
      <c r="D58" s="40"/>
      <c r="E58" s="41"/>
      <c r="F58" s="125">
        <f>SUM(F10:F57)</f>
        <v>3128</v>
      </c>
      <c r="G58" s="42">
        <f>SUM(G10:G57)</f>
        <v>2135294.56</v>
      </c>
      <c r="H58" s="42"/>
      <c r="I58" s="41"/>
      <c r="J58" s="41"/>
      <c r="K58" s="41"/>
      <c r="L58" s="41"/>
      <c r="M58" s="43"/>
      <c r="N58" s="44"/>
      <c r="O58" s="44"/>
      <c r="P58" s="124">
        <f>SUM(P10:P57)</f>
        <v>3128</v>
      </c>
      <c r="Q58" s="38">
        <f>SUM(Q10:Q57)</f>
        <v>0</v>
      </c>
      <c r="R58" s="44"/>
    </row>
    <row r="59" spans="1:26" s="11" customFormat="1" ht="15.75" customHeight="1" x14ac:dyDescent="0.25">
      <c r="A59" s="96" t="s">
        <v>16</v>
      </c>
      <c r="B59" s="97"/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8"/>
    </row>
    <row r="60" spans="1:26" s="16" customFormat="1" x14ac:dyDescent="0.25">
      <c r="A60" s="33"/>
      <c r="B60" s="23">
        <v>1</v>
      </c>
      <c r="C60" s="63" t="s">
        <v>77</v>
      </c>
      <c r="D60" s="17" t="s">
        <v>25</v>
      </c>
      <c r="E60" s="64">
        <v>5173.6000000000004</v>
      </c>
      <c r="F60" s="34">
        <v>2</v>
      </c>
      <c r="G60" s="45">
        <f>E60*F60</f>
        <v>10347.200000000001</v>
      </c>
      <c r="H60" s="22"/>
      <c r="I60" s="35">
        <v>1</v>
      </c>
      <c r="J60" s="63" t="s">
        <v>77</v>
      </c>
      <c r="K60" s="117"/>
      <c r="L60" s="118"/>
      <c r="M60" s="18" t="s">
        <v>25</v>
      </c>
      <c r="N60" s="64">
        <v>5173.6000000000004</v>
      </c>
      <c r="O60" s="37"/>
      <c r="P60" s="34">
        <v>2</v>
      </c>
      <c r="Q60" s="38">
        <f>O60*P60</f>
        <v>0</v>
      </c>
      <c r="R60" s="22"/>
      <c r="S60" s="15"/>
      <c r="T60" s="15"/>
      <c r="U60" s="15"/>
      <c r="V60" s="15"/>
      <c r="W60" s="15"/>
      <c r="X60" s="15"/>
      <c r="Y60" s="15"/>
      <c r="Z60" s="15"/>
    </row>
    <row r="61" spans="1:26" s="16" customFormat="1" x14ac:dyDescent="0.25">
      <c r="A61" s="33"/>
      <c r="B61" s="23">
        <v>2</v>
      </c>
      <c r="C61" s="21" t="s">
        <v>37</v>
      </c>
      <c r="D61" s="17" t="s">
        <v>25</v>
      </c>
      <c r="E61" s="64">
        <v>1417.7</v>
      </c>
      <c r="F61" s="34">
        <v>32</v>
      </c>
      <c r="G61" s="45">
        <f t="shared" ref="G61:G102" si="2">E61*F61</f>
        <v>45366.400000000001</v>
      </c>
      <c r="H61" s="22"/>
      <c r="I61" s="35">
        <v>2</v>
      </c>
      <c r="J61" s="21" t="s">
        <v>37</v>
      </c>
      <c r="K61" s="117"/>
      <c r="L61" s="118"/>
      <c r="M61" s="18" t="s">
        <v>25</v>
      </c>
      <c r="N61" s="64">
        <v>1417.7</v>
      </c>
      <c r="O61" s="37"/>
      <c r="P61" s="34">
        <v>32</v>
      </c>
      <c r="Q61" s="38">
        <f t="shared" ref="Q61:Q102" si="3">O61*P61</f>
        <v>0</v>
      </c>
      <c r="R61" s="22"/>
      <c r="S61" s="15"/>
      <c r="T61" s="15"/>
      <c r="U61" s="15"/>
      <c r="V61" s="15"/>
      <c r="W61" s="15"/>
      <c r="X61" s="15"/>
      <c r="Y61" s="15"/>
      <c r="Z61" s="15"/>
    </row>
    <row r="62" spans="1:26" s="16" customFormat="1" ht="16.5" customHeight="1" x14ac:dyDescent="0.25">
      <c r="A62" s="33"/>
      <c r="B62" s="23">
        <v>3</v>
      </c>
      <c r="C62" s="21" t="s">
        <v>38</v>
      </c>
      <c r="D62" s="17" t="s">
        <v>25</v>
      </c>
      <c r="E62" s="65">
        <v>771.31</v>
      </c>
      <c r="F62" s="34">
        <v>255</v>
      </c>
      <c r="G62" s="45">
        <f t="shared" si="2"/>
        <v>196684.05</v>
      </c>
      <c r="H62" s="22"/>
      <c r="I62" s="35"/>
      <c r="J62" s="21" t="s">
        <v>38</v>
      </c>
      <c r="K62" s="117"/>
      <c r="L62" s="118"/>
      <c r="M62" s="68" t="s">
        <v>25</v>
      </c>
      <c r="N62" s="65">
        <v>771.31</v>
      </c>
      <c r="O62" s="37"/>
      <c r="P62" s="34">
        <v>255</v>
      </c>
      <c r="Q62" s="38">
        <f t="shared" si="3"/>
        <v>0</v>
      </c>
      <c r="R62" s="22"/>
      <c r="S62" s="15"/>
      <c r="T62" s="15"/>
      <c r="U62" s="15"/>
      <c r="V62" s="15"/>
      <c r="W62" s="15"/>
      <c r="X62" s="15"/>
      <c r="Y62" s="15"/>
      <c r="Z62" s="15"/>
    </row>
    <row r="63" spans="1:26" s="16" customFormat="1" x14ac:dyDescent="0.25">
      <c r="A63" s="33"/>
      <c r="B63" s="23">
        <v>4</v>
      </c>
      <c r="C63" s="21" t="s">
        <v>40</v>
      </c>
      <c r="D63" s="17" t="s">
        <v>25</v>
      </c>
      <c r="E63" s="65">
        <v>161.29</v>
      </c>
      <c r="F63" s="34">
        <v>23</v>
      </c>
      <c r="G63" s="45">
        <f t="shared" si="2"/>
        <v>3709.6699999999996</v>
      </c>
      <c r="H63" s="22"/>
      <c r="I63" s="35"/>
      <c r="J63" s="21" t="s">
        <v>40</v>
      </c>
      <c r="K63" s="117"/>
      <c r="L63" s="118"/>
      <c r="M63" s="68" t="s">
        <v>25</v>
      </c>
      <c r="N63" s="65">
        <v>161.29</v>
      </c>
      <c r="O63" s="37"/>
      <c r="P63" s="34">
        <v>23</v>
      </c>
      <c r="Q63" s="38">
        <f t="shared" si="3"/>
        <v>0</v>
      </c>
      <c r="R63" s="22"/>
      <c r="S63" s="15"/>
      <c r="T63" s="15"/>
      <c r="U63" s="15"/>
      <c r="V63" s="15"/>
      <c r="W63" s="15"/>
      <c r="X63" s="15"/>
      <c r="Y63" s="15"/>
      <c r="Z63" s="15"/>
    </row>
    <row r="64" spans="1:26" s="16" customFormat="1" x14ac:dyDescent="0.25">
      <c r="A64" s="33"/>
      <c r="B64" s="23">
        <v>5</v>
      </c>
      <c r="C64" s="21" t="s">
        <v>78</v>
      </c>
      <c r="D64" s="17" t="s">
        <v>25</v>
      </c>
      <c r="E64" s="64">
        <v>1655.04</v>
      </c>
      <c r="F64" s="34">
        <v>19</v>
      </c>
      <c r="G64" s="45">
        <f t="shared" si="2"/>
        <v>31445.759999999998</v>
      </c>
      <c r="H64" s="22"/>
      <c r="I64" s="35"/>
      <c r="J64" s="21" t="s">
        <v>78</v>
      </c>
      <c r="K64" s="117"/>
      <c r="L64" s="118"/>
      <c r="M64" s="68" t="s">
        <v>25</v>
      </c>
      <c r="N64" s="64">
        <v>1655.04</v>
      </c>
      <c r="O64" s="37"/>
      <c r="P64" s="34">
        <v>19</v>
      </c>
      <c r="Q64" s="38">
        <f t="shared" si="3"/>
        <v>0</v>
      </c>
      <c r="R64" s="22"/>
      <c r="S64" s="15"/>
      <c r="T64" s="15"/>
      <c r="U64" s="15"/>
      <c r="V64" s="15"/>
      <c r="W64" s="15"/>
      <c r="X64" s="15"/>
      <c r="Y64" s="15"/>
      <c r="Z64" s="15"/>
    </row>
    <row r="65" spans="1:26" s="16" customFormat="1" x14ac:dyDescent="0.25">
      <c r="A65" s="33"/>
      <c r="B65" s="23">
        <v>6</v>
      </c>
      <c r="C65" s="21" t="s">
        <v>43</v>
      </c>
      <c r="D65" s="17" t="s">
        <v>25</v>
      </c>
      <c r="E65" s="65">
        <v>302.95</v>
      </c>
      <c r="F65" s="34">
        <v>19</v>
      </c>
      <c r="G65" s="45">
        <f t="shared" si="2"/>
        <v>5756.05</v>
      </c>
      <c r="H65" s="22"/>
      <c r="I65" s="35"/>
      <c r="J65" s="21" t="s">
        <v>43</v>
      </c>
      <c r="K65" s="117"/>
      <c r="L65" s="118"/>
      <c r="M65" s="68" t="s">
        <v>25</v>
      </c>
      <c r="N65" s="65">
        <v>302.95</v>
      </c>
      <c r="O65" s="37"/>
      <c r="P65" s="34">
        <v>19</v>
      </c>
      <c r="Q65" s="38">
        <f t="shared" si="3"/>
        <v>0</v>
      </c>
      <c r="R65" s="22"/>
      <c r="S65" s="15"/>
      <c r="T65" s="15"/>
      <c r="U65" s="15"/>
      <c r="V65" s="15"/>
      <c r="W65" s="15"/>
      <c r="X65" s="15"/>
      <c r="Y65" s="15"/>
      <c r="Z65" s="15"/>
    </row>
    <row r="66" spans="1:26" s="16" customFormat="1" x14ac:dyDescent="0.25">
      <c r="A66" s="33"/>
      <c r="B66" s="23">
        <v>7</v>
      </c>
      <c r="C66" s="21" t="s">
        <v>79</v>
      </c>
      <c r="D66" s="17" t="s">
        <v>25</v>
      </c>
      <c r="E66" s="65">
        <v>143.46</v>
      </c>
      <c r="F66" s="34">
        <v>18</v>
      </c>
      <c r="G66" s="45">
        <f t="shared" si="2"/>
        <v>2582.2800000000002</v>
      </c>
      <c r="H66" s="22"/>
      <c r="I66" s="35"/>
      <c r="J66" s="21" t="s">
        <v>79</v>
      </c>
      <c r="K66" s="117"/>
      <c r="L66" s="118"/>
      <c r="M66" s="68" t="s">
        <v>25</v>
      </c>
      <c r="N66" s="65">
        <v>143.46</v>
      </c>
      <c r="O66" s="37"/>
      <c r="P66" s="34">
        <v>18</v>
      </c>
      <c r="Q66" s="38">
        <f t="shared" si="3"/>
        <v>0</v>
      </c>
      <c r="R66" s="22"/>
      <c r="S66" s="15"/>
      <c r="T66" s="15"/>
      <c r="U66" s="15"/>
      <c r="V66" s="15"/>
      <c r="W66" s="15"/>
      <c r="X66" s="15"/>
      <c r="Y66" s="15"/>
      <c r="Z66" s="15"/>
    </row>
    <row r="67" spans="1:26" s="16" customFormat="1" x14ac:dyDescent="0.25">
      <c r="A67" s="33"/>
      <c r="B67" s="23">
        <v>8</v>
      </c>
      <c r="C67" s="21" t="s">
        <v>80</v>
      </c>
      <c r="D67" s="17" t="s">
        <v>25</v>
      </c>
      <c r="E67" s="65">
        <v>296.02999999999997</v>
      </c>
      <c r="F67" s="34">
        <v>3</v>
      </c>
      <c r="G67" s="45">
        <f t="shared" si="2"/>
        <v>888.08999999999992</v>
      </c>
      <c r="H67" s="22"/>
      <c r="I67" s="35"/>
      <c r="J67" s="21" t="s">
        <v>80</v>
      </c>
      <c r="K67" s="117"/>
      <c r="L67" s="118"/>
      <c r="M67" s="68" t="s">
        <v>25</v>
      </c>
      <c r="N67" s="65">
        <v>296.02999999999997</v>
      </c>
      <c r="O67" s="37"/>
      <c r="P67" s="34">
        <v>3</v>
      </c>
      <c r="Q67" s="38">
        <f t="shared" si="3"/>
        <v>0</v>
      </c>
      <c r="R67" s="22"/>
      <c r="S67" s="15"/>
      <c r="T67" s="15"/>
      <c r="U67" s="15"/>
      <c r="V67" s="15"/>
      <c r="W67" s="15"/>
      <c r="X67" s="15"/>
      <c r="Y67" s="15"/>
      <c r="Z67" s="15"/>
    </row>
    <row r="68" spans="1:26" s="16" customFormat="1" x14ac:dyDescent="0.25">
      <c r="A68" s="33"/>
      <c r="B68" s="23">
        <v>9</v>
      </c>
      <c r="C68" s="21" t="s">
        <v>30</v>
      </c>
      <c r="D68" s="17" t="s">
        <v>25</v>
      </c>
      <c r="E68" s="65">
        <v>121.62</v>
      </c>
      <c r="F68" s="34">
        <v>6</v>
      </c>
      <c r="G68" s="45">
        <f t="shared" si="2"/>
        <v>729.72</v>
      </c>
      <c r="H68" s="22"/>
      <c r="I68" s="35"/>
      <c r="J68" s="21" t="s">
        <v>30</v>
      </c>
      <c r="K68" s="117"/>
      <c r="L68" s="118"/>
      <c r="M68" s="68" t="s">
        <v>25</v>
      </c>
      <c r="N68" s="65">
        <v>121.62</v>
      </c>
      <c r="O68" s="37"/>
      <c r="P68" s="34">
        <v>6</v>
      </c>
      <c r="Q68" s="38">
        <f t="shared" si="3"/>
        <v>0</v>
      </c>
      <c r="R68" s="22"/>
      <c r="S68" s="15"/>
      <c r="T68" s="15"/>
      <c r="U68" s="15"/>
      <c r="V68" s="15"/>
      <c r="W68" s="15"/>
      <c r="X68" s="15"/>
      <c r="Y68" s="15"/>
      <c r="Z68" s="15"/>
    </row>
    <row r="69" spans="1:26" s="16" customFormat="1" x14ac:dyDescent="0.25">
      <c r="A69" s="33"/>
      <c r="B69" s="23">
        <v>10</v>
      </c>
      <c r="C69" s="21" t="s">
        <v>46</v>
      </c>
      <c r="D69" s="17" t="s">
        <v>25</v>
      </c>
      <c r="E69" s="64">
        <v>8368.0400000000009</v>
      </c>
      <c r="F69" s="34">
        <v>6</v>
      </c>
      <c r="G69" s="45">
        <f t="shared" si="2"/>
        <v>50208.240000000005</v>
      </c>
      <c r="H69" s="22"/>
      <c r="I69" s="35"/>
      <c r="J69" s="21" t="s">
        <v>46</v>
      </c>
      <c r="K69" s="117"/>
      <c r="L69" s="118"/>
      <c r="M69" s="68" t="s">
        <v>25</v>
      </c>
      <c r="N69" s="64">
        <v>8368.0400000000009</v>
      </c>
      <c r="O69" s="37"/>
      <c r="P69" s="34">
        <v>6</v>
      </c>
      <c r="Q69" s="38">
        <f t="shared" si="3"/>
        <v>0</v>
      </c>
      <c r="R69" s="22"/>
      <c r="S69" s="15"/>
      <c r="T69" s="15"/>
      <c r="U69" s="15"/>
      <c r="V69" s="15"/>
      <c r="W69" s="15"/>
      <c r="X69" s="15"/>
      <c r="Y69" s="15"/>
      <c r="Z69" s="15"/>
    </row>
    <row r="70" spans="1:26" s="16" customFormat="1" x14ac:dyDescent="0.25">
      <c r="A70" s="33"/>
      <c r="B70" s="23">
        <v>11</v>
      </c>
      <c r="C70" s="21" t="s">
        <v>47</v>
      </c>
      <c r="D70" s="17" t="s">
        <v>25</v>
      </c>
      <c r="E70" s="64">
        <v>2677.78</v>
      </c>
      <c r="F70" s="34">
        <v>7</v>
      </c>
      <c r="G70" s="45">
        <f t="shared" si="2"/>
        <v>18744.460000000003</v>
      </c>
      <c r="H70" s="22"/>
      <c r="I70" s="35"/>
      <c r="J70" s="21" t="s">
        <v>47</v>
      </c>
      <c r="K70" s="117"/>
      <c r="L70" s="118"/>
      <c r="M70" s="68" t="s">
        <v>25</v>
      </c>
      <c r="N70" s="64">
        <v>2677.78</v>
      </c>
      <c r="O70" s="37"/>
      <c r="P70" s="34">
        <v>7</v>
      </c>
      <c r="Q70" s="38">
        <f t="shared" si="3"/>
        <v>0</v>
      </c>
      <c r="R70" s="22"/>
      <c r="S70" s="15"/>
      <c r="T70" s="15"/>
      <c r="U70" s="15"/>
      <c r="V70" s="15"/>
      <c r="W70" s="15"/>
      <c r="X70" s="15"/>
      <c r="Y70" s="15"/>
      <c r="Z70" s="15"/>
    </row>
    <row r="71" spans="1:26" s="16" customFormat="1" x14ac:dyDescent="0.25">
      <c r="A71" s="33"/>
      <c r="B71" s="23">
        <v>12</v>
      </c>
      <c r="C71" s="21" t="s">
        <v>49</v>
      </c>
      <c r="D71" s="17" t="s">
        <v>25</v>
      </c>
      <c r="E71" s="65">
        <v>315.92</v>
      </c>
      <c r="F71" s="34">
        <v>16</v>
      </c>
      <c r="G71" s="45">
        <f t="shared" si="2"/>
        <v>5054.72</v>
      </c>
      <c r="H71" s="22"/>
      <c r="I71" s="35"/>
      <c r="J71" s="21" t="s">
        <v>49</v>
      </c>
      <c r="K71" s="117"/>
      <c r="L71" s="118"/>
      <c r="M71" s="68" t="s">
        <v>25</v>
      </c>
      <c r="N71" s="65">
        <v>315.92</v>
      </c>
      <c r="O71" s="37"/>
      <c r="P71" s="34">
        <v>16</v>
      </c>
      <c r="Q71" s="38">
        <f t="shared" si="3"/>
        <v>0</v>
      </c>
      <c r="R71" s="22"/>
      <c r="S71" s="15"/>
      <c r="T71" s="15"/>
      <c r="U71" s="15"/>
      <c r="V71" s="15"/>
      <c r="W71" s="15"/>
      <c r="X71" s="15"/>
      <c r="Y71" s="15"/>
      <c r="Z71" s="15"/>
    </row>
    <row r="72" spans="1:26" s="16" customFormat="1" x14ac:dyDescent="0.25">
      <c r="A72" s="33"/>
      <c r="B72" s="23">
        <v>13</v>
      </c>
      <c r="C72" s="21" t="s">
        <v>50</v>
      </c>
      <c r="D72" s="17" t="s">
        <v>25</v>
      </c>
      <c r="E72" s="65">
        <v>130.16999999999999</v>
      </c>
      <c r="F72" s="34">
        <v>1</v>
      </c>
      <c r="G72" s="45">
        <f t="shared" si="2"/>
        <v>130.16999999999999</v>
      </c>
      <c r="H72" s="22"/>
      <c r="I72" s="35"/>
      <c r="J72" s="21" t="s">
        <v>50</v>
      </c>
      <c r="K72" s="117"/>
      <c r="L72" s="118"/>
      <c r="M72" s="68" t="s">
        <v>25</v>
      </c>
      <c r="N72" s="65">
        <v>130.16999999999999</v>
      </c>
      <c r="O72" s="37"/>
      <c r="P72" s="34">
        <v>1</v>
      </c>
      <c r="Q72" s="38">
        <f t="shared" si="3"/>
        <v>0</v>
      </c>
      <c r="R72" s="22"/>
      <c r="S72" s="15"/>
      <c r="T72" s="15"/>
      <c r="U72" s="15"/>
      <c r="V72" s="15"/>
      <c r="W72" s="15"/>
      <c r="X72" s="15"/>
      <c r="Y72" s="15"/>
      <c r="Z72" s="15"/>
    </row>
    <row r="73" spans="1:26" s="16" customFormat="1" x14ac:dyDescent="0.25">
      <c r="A73" s="33"/>
      <c r="B73" s="23">
        <v>14</v>
      </c>
      <c r="C73" s="21" t="s">
        <v>55</v>
      </c>
      <c r="D73" s="17" t="s">
        <v>25</v>
      </c>
      <c r="E73" s="65">
        <v>201.11</v>
      </c>
      <c r="F73" s="34">
        <v>2</v>
      </c>
      <c r="G73" s="45">
        <f t="shared" si="2"/>
        <v>402.22</v>
      </c>
      <c r="H73" s="22"/>
      <c r="I73" s="35"/>
      <c r="J73" s="21" t="s">
        <v>55</v>
      </c>
      <c r="K73" s="117"/>
      <c r="L73" s="118"/>
      <c r="M73" s="68" t="s">
        <v>25</v>
      </c>
      <c r="N73" s="65">
        <v>201.11</v>
      </c>
      <c r="O73" s="37"/>
      <c r="P73" s="34">
        <v>2</v>
      </c>
      <c r="Q73" s="38">
        <f t="shared" si="3"/>
        <v>0</v>
      </c>
      <c r="R73" s="22"/>
      <c r="S73" s="15"/>
      <c r="T73" s="15"/>
      <c r="U73" s="15"/>
      <c r="V73" s="15"/>
      <c r="W73" s="15"/>
      <c r="X73" s="15"/>
      <c r="Y73" s="15"/>
      <c r="Z73" s="15"/>
    </row>
    <row r="74" spans="1:26" s="16" customFormat="1" x14ac:dyDescent="0.25">
      <c r="A74" s="33"/>
      <c r="B74" s="23">
        <v>15</v>
      </c>
      <c r="C74" s="21" t="s">
        <v>81</v>
      </c>
      <c r="D74" s="17" t="s">
        <v>25</v>
      </c>
      <c r="E74" s="64">
        <v>1231.49</v>
      </c>
      <c r="F74" s="34">
        <v>13</v>
      </c>
      <c r="G74" s="45">
        <f t="shared" si="2"/>
        <v>16009.37</v>
      </c>
      <c r="H74" s="22"/>
      <c r="I74" s="35"/>
      <c r="J74" s="21" t="s">
        <v>81</v>
      </c>
      <c r="K74" s="117"/>
      <c r="L74" s="118"/>
      <c r="M74" s="68" t="s">
        <v>25</v>
      </c>
      <c r="N74" s="64">
        <v>1231.49</v>
      </c>
      <c r="O74" s="37"/>
      <c r="P74" s="34">
        <v>13</v>
      </c>
      <c r="Q74" s="38">
        <f t="shared" si="3"/>
        <v>0</v>
      </c>
      <c r="R74" s="22"/>
      <c r="S74" s="15"/>
      <c r="T74" s="15"/>
      <c r="U74" s="15"/>
      <c r="V74" s="15"/>
      <c r="W74" s="15"/>
      <c r="X74" s="15"/>
      <c r="Y74" s="15"/>
      <c r="Z74" s="15"/>
    </row>
    <row r="75" spans="1:26" s="16" customFormat="1" x14ac:dyDescent="0.25">
      <c r="A75" s="33"/>
      <c r="B75" s="23">
        <v>16</v>
      </c>
      <c r="C75" s="21" t="s">
        <v>60</v>
      </c>
      <c r="D75" s="17" t="s">
        <v>25</v>
      </c>
      <c r="E75" s="64">
        <v>1912.47</v>
      </c>
      <c r="F75" s="34">
        <v>122</v>
      </c>
      <c r="G75" s="45">
        <f t="shared" si="2"/>
        <v>233321.34</v>
      </c>
      <c r="H75" s="22"/>
      <c r="I75" s="35"/>
      <c r="J75" s="21" t="s">
        <v>60</v>
      </c>
      <c r="K75" s="117"/>
      <c r="L75" s="118"/>
      <c r="M75" s="68" t="s">
        <v>25</v>
      </c>
      <c r="N75" s="64">
        <v>1912.47</v>
      </c>
      <c r="O75" s="37"/>
      <c r="P75" s="34">
        <v>122</v>
      </c>
      <c r="Q75" s="38">
        <f t="shared" si="3"/>
        <v>0</v>
      </c>
      <c r="R75" s="22"/>
      <c r="S75" s="15"/>
      <c r="T75" s="15"/>
      <c r="U75" s="15"/>
      <c r="V75" s="15"/>
      <c r="W75" s="15"/>
      <c r="X75" s="15"/>
      <c r="Y75" s="15"/>
      <c r="Z75" s="15"/>
    </row>
    <row r="76" spans="1:26" s="16" customFormat="1" x14ac:dyDescent="0.25">
      <c r="A76" s="33"/>
      <c r="B76" s="23">
        <v>17</v>
      </c>
      <c r="C76" s="21" t="s">
        <v>82</v>
      </c>
      <c r="D76" s="17" t="s">
        <v>25</v>
      </c>
      <c r="E76" s="64">
        <v>2480.9</v>
      </c>
      <c r="F76" s="34">
        <v>26</v>
      </c>
      <c r="G76" s="45">
        <f t="shared" si="2"/>
        <v>64503.4</v>
      </c>
      <c r="H76" s="22"/>
      <c r="I76" s="35"/>
      <c r="J76" s="21" t="s">
        <v>82</v>
      </c>
      <c r="K76" s="117"/>
      <c r="L76" s="118"/>
      <c r="M76" s="68" t="s">
        <v>25</v>
      </c>
      <c r="N76" s="64">
        <v>2480.9</v>
      </c>
      <c r="O76" s="37"/>
      <c r="P76" s="34">
        <v>26</v>
      </c>
      <c r="Q76" s="38">
        <f t="shared" si="3"/>
        <v>0</v>
      </c>
      <c r="R76" s="22"/>
      <c r="S76" s="15"/>
      <c r="T76" s="15"/>
      <c r="U76" s="15"/>
      <c r="V76" s="15"/>
      <c r="W76" s="15"/>
      <c r="X76" s="15"/>
      <c r="Y76" s="15"/>
      <c r="Z76" s="15"/>
    </row>
    <row r="77" spans="1:26" s="16" customFormat="1" x14ac:dyDescent="0.25">
      <c r="A77" s="33"/>
      <c r="B77" s="23">
        <v>18</v>
      </c>
      <c r="C77" s="21" t="s">
        <v>83</v>
      </c>
      <c r="D77" s="17" t="s">
        <v>25</v>
      </c>
      <c r="E77" s="64">
        <v>1448.32</v>
      </c>
      <c r="F77" s="34">
        <v>6</v>
      </c>
      <c r="G77" s="45">
        <f t="shared" si="2"/>
        <v>8689.92</v>
      </c>
      <c r="H77" s="22"/>
      <c r="I77" s="35"/>
      <c r="J77" s="21" t="s">
        <v>83</v>
      </c>
      <c r="K77" s="117"/>
      <c r="L77" s="118"/>
      <c r="M77" s="68" t="s">
        <v>25</v>
      </c>
      <c r="N77" s="64">
        <v>1448.32</v>
      </c>
      <c r="O77" s="37"/>
      <c r="P77" s="34">
        <v>6</v>
      </c>
      <c r="Q77" s="38">
        <f t="shared" si="3"/>
        <v>0</v>
      </c>
      <c r="R77" s="22"/>
      <c r="S77" s="15"/>
      <c r="T77" s="15"/>
      <c r="U77" s="15"/>
      <c r="V77" s="15"/>
      <c r="W77" s="15"/>
      <c r="X77" s="15"/>
      <c r="Y77" s="15"/>
      <c r="Z77" s="15"/>
    </row>
    <row r="78" spans="1:26" s="16" customFormat="1" x14ac:dyDescent="0.25">
      <c r="A78" s="33"/>
      <c r="B78" s="23">
        <v>19</v>
      </c>
      <c r="C78" s="21" t="s">
        <v>84</v>
      </c>
      <c r="D78" s="17" t="s">
        <v>25</v>
      </c>
      <c r="E78" s="64">
        <v>3434.53</v>
      </c>
      <c r="F78" s="34">
        <v>6</v>
      </c>
      <c r="G78" s="45">
        <f t="shared" si="2"/>
        <v>20607.18</v>
      </c>
      <c r="H78" s="22"/>
      <c r="I78" s="35"/>
      <c r="J78" s="21" t="s">
        <v>84</v>
      </c>
      <c r="K78" s="117"/>
      <c r="L78" s="118"/>
      <c r="M78" s="68" t="s">
        <v>25</v>
      </c>
      <c r="N78" s="64">
        <v>3434.53</v>
      </c>
      <c r="O78" s="37"/>
      <c r="P78" s="34">
        <v>6</v>
      </c>
      <c r="Q78" s="38">
        <f t="shared" si="3"/>
        <v>0</v>
      </c>
      <c r="R78" s="22"/>
      <c r="S78" s="15"/>
      <c r="T78" s="15"/>
      <c r="U78" s="15"/>
      <c r="V78" s="15"/>
      <c r="W78" s="15"/>
      <c r="X78" s="15"/>
      <c r="Y78" s="15"/>
      <c r="Z78" s="15"/>
    </row>
    <row r="79" spans="1:26" s="16" customFormat="1" x14ac:dyDescent="0.25">
      <c r="A79" s="33"/>
      <c r="B79" s="23">
        <v>20</v>
      </c>
      <c r="C79" s="21" t="s">
        <v>61</v>
      </c>
      <c r="D79" s="17" t="s">
        <v>25</v>
      </c>
      <c r="E79" s="64">
        <v>1078.98</v>
      </c>
      <c r="F79" s="34">
        <v>21</v>
      </c>
      <c r="G79" s="45">
        <f t="shared" si="2"/>
        <v>22658.58</v>
      </c>
      <c r="H79" s="22"/>
      <c r="I79" s="35"/>
      <c r="J79" s="21" t="s">
        <v>61</v>
      </c>
      <c r="K79" s="117"/>
      <c r="L79" s="118"/>
      <c r="M79" s="68" t="s">
        <v>25</v>
      </c>
      <c r="N79" s="64">
        <v>1078.98</v>
      </c>
      <c r="O79" s="37"/>
      <c r="P79" s="34">
        <v>21</v>
      </c>
      <c r="Q79" s="38">
        <f t="shared" si="3"/>
        <v>0</v>
      </c>
      <c r="R79" s="22"/>
      <c r="S79" s="15"/>
      <c r="T79" s="15"/>
      <c r="U79" s="15"/>
      <c r="V79" s="15"/>
      <c r="W79" s="15"/>
      <c r="X79" s="15"/>
      <c r="Y79" s="15"/>
      <c r="Z79" s="15"/>
    </row>
    <row r="80" spans="1:26" s="16" customFormat="1" x14ac:dyDescent="0.25">
      <c r="A80" s="33"/>
      <c r="B80" s="23">
        <v>21</v>
      </c>
      <c r="C80" s="21" t="s">
        <v>62</v>
      </c>
      <c r="D80" s="17" t="s">
        <v>25</v>
      </c>
      <c r="E80" s="64">
        <v>2008.42</v>
      </c>
      <c r="F80" s="34">
        <v>189</v>
      </c>
      <c r="G80" s="45">
        <f t="shared" si="2"/>
        <v>379591.38</v>
      </c>
      <c r="H80" s="22"/>
      <c r="I80" s="35"/>
      <c r="J80" s="21" t="s">
        <v>62</v>
      </c>
      <c r="K80" s="117"/>
      <c r="L80" s="118"/>
      <c r="M80" s="68" t="s">
        <v>25</v>
      </c>
      <c r="N80" s="64">
        <v>2008.42</v>
      </c>
      <c r="O80" s="37"/>
      <c r="P80" s="34">
        <v>189</v>
      </c>
      <c r="Q80" s="38">
        <f t="shared" si="3"/>
        <v>0</v>
      </c>
      <c r="R80" s="22"/>
      <c r="S80" s="15"/>
      <c r="T80" s="15"/>
      <c r="U80" s="15"/>
      <c r="V80" s="15"/>
      <c r="W80" s="15"/>
      <c r="X80" s="15"/>
      <c r="Y80" s="15"/>
      <c r="Z80" s="15"/>
    </row>
    <row r="81" spans="1:26" s="16" customFormat="1" x14ac:dyDescent="0.25">
      <c r="A81" s="33"/>
      <c r="B81" s="23">
        <v>22</v>
      </c>
      <c r="C81" s="21" t="s">
        <v>85</v>
      </c>
      <c r="D81" s="17" t="s">
        <v>25</v>
      </c>
      <c r="E81" s="64">
        <v>1722.62</v>
      </c>
      <c r="F81" s="34">
        <v>1</v>
      </c>
      <c r="G81" s="45">
        <f t="shared" si="2"/>
        <v>1722.62</v>
      </c>
      <c r="H81" s="22"/>
      <c r="I81" s="35"/>
      <c r="J81" s="21" t="s">
        <v>85</v>
      </c>
      <c r="K81" s="117"/>
      <c r="L81" s="118"/>
      <c r="M81" s="68" t="s">
        <v>25</v>
      </c>
      <c r="N81" s="64">
        <v>1722.62</v>
      </c>
      <c r="O81" s="37"/>
      <c r="P81" s="34">
        <v>1</v>
      </c>
      <c r="Q81" s="38">
        <f t="shared" si="3"/>
        <v>0</v>
      </c>
      <c r="R81" s="22"/>
      <c r="S81" s="15"/>
      <c r="T81" s="15"/>
      <c r="U81" s="15"/>
      <c r="V81" s="15"/>
      <c r="W81" s="15"/>
      <c r="X81" s="15"/>
      <c r="Y81" s="15"/>
      <c r="Z81" s="15"/>
    </row>
    <row r="82" spans="1:26" s="16" customFormat="1" x14ac:dyDescent="0.25">
      <c r="A82" s="33"/>
      <c r="B82" s="23">
        <v>23</v>
      </c>
      <c r="C82" s="21" t="s">
        <v>65</v>
      </c>
      <c r="D82" s="17" t="s">
        <v>25</v>
      </c>
      <c r="E82" s="64">
        <v>3561.69</v>
      </c>
      <c r="F82" s="34">
        <v>19</v>
      </c>
      <c r="G82" s="45">
        <f t="shared" si="2"/>
        <v>67672.11</v>
      </c>
      <c r="H82" s="22"/>
      <c r="I82" s="35"/>
      <c r="J82" s="21" t="s">
        <v>65</v>
      </c>
      <c r="K82" s="117"/>
      <c r="L82" s="118"/>
      <c r="M82" s="68" t="s">
        <v>25</v>
      </c>
      <c r="N82" s="64">
        <v>3561.69</v>
      </c>
      <c r="O82" s="37"/>
      <c r="P82" s="34">
        <v>19</v>
      </c>
      <c r="Q82" s="38">
        <f t="shared" si="3"/>
        <v>0</v>
      </c>
      <c r="R82" s="22"/>
      <c r="S82" s="15"/>
      <c r="T82" s="15"/>
      <c r="U82" s="15"/>
      <c r="V82" s="15"/>
      <c r="W82" s="15"/>
      <c r="X82" s="15"/>
      <c r="Y82" s="15"/>
      <c r="Z82" s="15"/>
    </row>
    <row r="83" spans="1:26" s="16" customFormat="1" x14ac:dyDescent="0.25">
      <c r="A83" s="33"/>
      <c r="B83" s="23">
        <v>24</v>
      </c>
      <c r="C83" s="21" t="s">
        <v>66</v>
      </c>
      <c r="D83" s="17" t="s">
        <v>25</v>
      </c>
      <c r="E83" s="65">
        <v>430.62</v>
      </c>
      <c r="F83" s="34">
        <v>6</v>
      </c>
      <c r="G83" s="45">
        <f t="shared" si="2"/>
        <v>2583.7200000000003</v>
      </c>
      <c r="H83" s="22"/>
      <c r="I83" s="35"/>
      <c r="J83" s="21" t="s">
        <v>66</v>
      </c>
      <c r="K83" s="117"/>
      <c r="L83" s="118"/>
      <c r="M83" s="68" t="s">
        <v>25</v>
      </c>
      <c r="N83" s="65">
        <v>430.62</v>
      </c>
      <c r="O83" s="37"/>
      <c r="P83" s="34">
        <v>6</v>
      </c>
      <c r="Q83" s="38">
        <f t="shared" si="3"/>
        <v>0</v>
      </c>
      <c r="R83" s="22"/>
      <c r="S83" s="15"/>
      <c r="T83" s="15"/>
      <c r="U83" s="15"/>
      <c r="V83" s="15"/>
      <c r="W83" s="15"/>
      <c r="X83" s="15"/>
      <c r="Y83" s="15"/>
      <c r="Z83" s="15"/>
    </row>
    <row r="84" spans="1:26" s="16" customFormat="1" x14ac:dyDescent="0.25">
      <c r="A84" s="33"/>
      <c r="B84" s="23">
        <v>25</v>
      </c>
      <c r="C84" s="21" t="s">
        <v>67</v>
      </c>
      <c r="D84" s="17" t="s">
        <v>25</v>
      </c>
      <c r="E84" s="65">
        <v>462.17</v>
      </c>
      <c r="F84" s="34">
        <v>102</v>
      </c>
      <c r="G84" s="45">
        <f t="shared" si="2"/>
        <v>47141.340000000004</v>
      </c>
      <c r="H84" s="22"/>
      <c r="I84" s="35"/>
      <c r="J84" s="21" t="s">
        <v>67</v>
      </c>
      <c r="K84" s="117"/>
      <c r="L84" s="118"/>
      <c r="M84" s="68" t="s">
        <v>25</v>
      </c>
      <c r="N84" s="65">
        <v>462.17</v>
      </c>
      <c r="O84" s="37"/>
      <c r="P84" s="34">
        <v>102</v>
      </c>
      <c r="Q84" s="38">
        <f t="shared" si="3"/>
        <v>0</v>
      </c>
      <c r="R84" s="22"/>
      <c r="S84" s="15"/>
      <c r="T84" s="15"/>
      <c r="U84" s="15"/>
      <c r="V84" s="15"/>
      <c r="W84" s="15"/>
      <c r="X84" s="15"/>
      <c r="Y84" s="15"/>
      <c r="Z84" s="15"/>
    </row>
    <row r="85" spans="1:26" s="16" customFormat="1" x14ac:dyDescent="0.25">
      <c r="A85" s="33"/>
      <c r="B85" s="75">
        <v>26</v>
      </c>
      <c r="C85" s="74" t="s">
        <v>104</v>
      </c>
      <c r="D85" s="17" t="s">
        <v>25</v>
      </c>
      <c r="E85" s="64">
        <v>1528.3</v>
      </c>
      <c r="F85" s="34">
        <v>2</v>
      </c>
      <c r="G85" s="45">
        <f t="shared" si="2"/>
        <v>3056.6</v>
      </c>
      <c r="H85" s="22"/>
      <c r="I85" s="35"/>
      <c r="J85" s="74" t="s">
        <v>104</v>
      </c>
      <c r="K85" s="117"/>
      <c r="L85" s="118"/>
      <c r="M85" s="68" t="s">
        <v>25</v>
      </c>
      <c r="N85" s="64">
        <v>1528.3</v>
      </c>
      <c r="O85" s="37"/>
      <c r="P85" s="34">
        <v>2</v>
      </c>
      <c r="Q85" s="38">
        <f t="shared" si="3"/>
        <v>0</v>
      </c>
      <c r="R85" s="22"/>
      <c r="S85" s="15"/>
      <c r="T85" s="15"/>
      <c r="U85" s="15"/>
      <c r="V85" s="15"/>
      <c r="W85" s="15"/>
      <c r="X85" s="15"/>
      <c r="Y85" s="15"/>
      <c r="Z85" s="15"/>
    </row>
    <row r="86" spans="1:26" s="16" customFormat="1" ht="18.75" customHeight="1" x14ac:dyDescent="0.25">
      <c r="A86" s="33"/>
      <c r="B86" s="75">
        <v>27</v>
      </c>
      <c r="C86" s="74" t="s">
        <v>105</v>
      </c>
      <c r="D86" s="17" t="s">
        <v>25</v>
      </c>
      <c r="E86" s="64">
        <v>2937.06</v>
      </c>
      <c r="F86" s="34">
        <v>1</v>
      </c>
      <c r="G86" s="45">
        <f t="shared" si="2"/>
        <v>2937.06</v>
      </c>
      <c r="H86" s="22"/>
      <c r="I86" s="35"/>
      <c r="J86" s="74" t="s">
        <v>105</v>
      </c>
      <c r="K86" s="117"/>
      <c r="L86" s="118"/>
      <c r="M86" s="68" t="s">
        <v>25</v>
      </c>
      <c r="N86" s="64">
        <v>2937.06</v>
      </c>
      <c r="O86" s="37"/>
      <c r="P86" s="34">
        <v>1</v>
      </c>
      <c r="Q86" s="38">
        <f t="shared" si="3"/>
        <v>0</v>
      </c>
      <c r="R86" s="22"/>
      <c r="S86" s="15"/>
      <c r="T86" s="15"/>
      <c r="U86" s="15"/>
      <c r="V86" s="15"/>
      <c r="W86" s="15"/>
      <c r="X86" s="15"/>
      <c r="Y86" s="15"/>
      <c r="Z86" s="15"/>
    </row>
    <row r="87" spans="1:26" s="16" customFormat="1" ht="18.75" customHeight="1" x14ac:dyDescent="0.25">
      <c r="A87" s="33"/>
      <c r="B87" s="75">
        <v>28</v>
      </c>
      <c r="C87" s="74" t="s">
        <v>106</v>
      </c>
      <c r="D87" s="17" t="s">
        <v>25</v>
      </c>
      <c r="E87" s="64">
        <v>5845.85</v>
      </c>
      <c r="F87" s="34">
        <v>1</v>
      </c>
      <c r="G87" s="45">
        <f t="shared" si="2"/>
        <v>5845.85</v>
      </c>
      <c r="H87" s="22"/>
      <c r="I87" s="35"/>
      <c r="J87" s="74" t="s">
        <v>106</v>
      </c>
      <c r="K87" s="117"/>
      <c r="L87" s="118"/>
      <c r="M87" s="68" t="s">
        <v>25</v>
      </c>
      <c r="N87" s="64">
        <v>5845.85</v>
      </c>
      <c r="O87" s="37"/>
      <c r="P87" s="34">
        <v>1</v>
      </c>
      <c r="Q87" s="38">
        <f t="shared" si="3"/>
        <v>0</v>
      </c>
      <c r="R87" s="22"/>
      <c r="S87" s="15"/>
      <c r="T87" s="15"/>
      <c r="U87" s="15"/>
      <c r="V87" s="15"/>
      <c r="W87" s="15"/>
      <c r="X87" s="15"/>
      <c r="Y87" s="15"/>
      <c r="Z87" s="15"/>
    </row>
    <row r="88" spans="1:26" s="16" customFormat="1" x14ac:dyDescent="0.25">
      <c r="A88" s="33"/>
      <c r="B88" s="23">
        <v>29</v>
      </c>
      <c r="C88" s="21" t="s">
        <v>68</v>
      </c>
      <c r="D88" s="17" t="s">
        <v>25</v>
      </c>
      <c r="E88" s="64">
        <v>3094.75</v>
      </c>
      <c r="F88" s="34">
        <v>31</v>
      </c>
      <c r="G88" s="45">
        <f t="shared" si="2"/>
        <v>95937.25</v>
      </c>
      <c r="H88" s="22"/>
      <c r="I88" s="35"/>
      <c r="J88" s="21" t="s">
        <v>68</v>
      </c>
      <c r="K88" s="117"/>
      <c r="L88" s="118"/>
      <c r="M88" s="68" t="s">
        <v>25</v>
      </c>
      <c r="N88" s="64">
        <v>3094.75</v>
      </c>
      <c r="O88" s="37"/>
      <c r="P88" s="34">
        <v>31</v>
      </c>
      <c r="Q88" s="38">
        <f t="shared" si="3"/>
        <v>0</v>
      </c>
      <c r="R88" s="22"/>
      <c r="S88" s="15"/>
      <c r="T88" s="15"/>
      <c r="U88" s="15"/>
      <c r="V88" s="15"/>
      <c r="W88" s="15"/>
      <c r="X88" s="15"/>
      <c r="Y88" s="15"/>
      <c r="Z88" s="15"/>
    </row>
    <row r="89" spans="1:26" s="16" customFormat="1" x14ac:dyDescent="0.25">
      <c r="A89" s="33"/>
      <c r="B89" s="23">
        <v>30</v>
      </c>
      <c r="C89" s="21" t="s">
        <v>86</v>
      </c>
      <c r="D89" s="17" t="s">
        <v>25</v>
      </c>
      <c r="E89" s="65">
        <v>436.57</v>
      </c>
      <c r="F89" s="66">
        <v>2305</v>
      </c>
      <c r="G89" s="45">
        <f t="shared" si="2"/>
        <v>1006293.85</v>
      </c>
      <c r="H89" s="22"/>
      <c r="I89" s="35"/>
      <c r="J89" s="21" t="s">
        <v>86</v>
      </c>
      <c r="K89" s="117"/>
      <c r="L89" s="118"/>
      <c r="M89" s="68" t="s">
        <v>25</v>
      </c>
      <c r="N89" s="65">
        <v>436.57</v>
      </c>
      <c r="O89" s="37"/>
      <c r="P89" s="66">
        <v>2305</v>
      </c>
      <c r="Q89" s="38">
        <f t="shared" si="3"/>
        <v>0</v>
      </c>
      <c r="R89" s="22"/>
      <c r="S89" s="15"/>
      <c r="T89" s="15"/>
      <c r="U89" s="15"/>
      <c r="V89" s="15"/>
      <c r="W89" s="15"/>
      <c r="X89" s="15"/>
      <c r="Y89" s="15"/>
      <c r="Z89" s="15"/>
    </row>
    <row r="90" spans="1:26" s="16" customFormat="1" ht="18" customHeight="1" x14ac:dyDescent="0.25">
      <c r="A90" s="33"/>
      <c r="B90" s="23">
        <v>31</v>
      </c>
      <c r="C90" s="21" t="s">
        <v>70</v>
      </c>
      <c r="D90" s="17" t="s">
        <v>25</v>
      </c>
      <c r="E90" s="65">
        <v>870.35</v>
      </c>
      <c r="F90" s="66">
        <v>1280</v>
      </c>
      <c r="G90" s="45">
        <f t="shared" si="2"/>
        <v>1114048</v>
      </c>
      <c r="H90" s="22"/>
      <c r="I90" s="35"/>
      <c r="J90" s="21" t="s">
        <v>70</v>
      </c>
      <c r="K90" s="117"/>
      <c r="L90" s="118"/>
      <c r="M90" s="68" t="s">
        <v>25</v>
      </c>
      <c r="N90" s="65">
        <v>870.35</v>
      </c>
      <c r="O90" s="37"/>
      <c r="P90" s="66">
        <v>1280</v>
      </c>
      <c r="Q90" s="38">
        <f t="shared" si="3"/>
        <v>0</v>
      </c>
      <c r="R90" s="22"/>
      <c r="S90" s="15"/>
      <c r="T90" s="15"/>
      <c r="U90" s="15"/>
      <c r="V90" s="15"/>
      <c r="W90" s="15"/>
      <c r="X90" s="15"/>
      <c r="Y90" s="15"/>
      <c r="Z90" s="15"/>
    </row>
    <row r="91" spans="1:26" s="16" customFormat="1" x14ac:dyDescent="0.25">
      <c r="A91" s="33"/>
      <c r="B91" s="23">
        <v>32</v>
      </c>
      <c r="C91" s="21" t="s">
        <v>87</v>
      </c>
      <c r="D91" s="17" t="s">
        <v>25</v>
      </c>
      <c r="E91" s="65">
        <v>132.77000000000001</v>
      </c>
      <c r="F91" s="34">
        <v>2</v>
      </c>
      <c r="G91" s="45">
        <f t="shared" si="2"/>
        <v>265.54000000000002</v>
      </c>
      <c r="H91" s="22"/>
      <c r="I91" s="35">
        <v>3</v>
      </c>
      <c r="J91" s="21" t="s">
        <v>87</v>
      </c>
      <c r="K91" s="117"/>
      <c r="L91" s="118"/>
      <c r="M91" s="68" t="s">
        <v>25</v>
      </c>
      <c r="N91" s="65">
        <v>132.77000000000001</v>
      </c>
      <c r="O91" s="37"/>
      <c r="P91" s="34">
        <v>2</v>
      </c>
      <c r="Q91" s="38">
        <f t="shared" si="3"/>
        <v>0</v>
      </c>
      <c r="R91" s="22"/>
      <c r="S91" s="15"/>
      <c r="T91" s="15"/>
      <c r="U91" s="15"/>
      <c r="V91" s="15"/>
      <c r="W91" s="15"/>
      <c r="X91" s="15"/>
      <c r="Y91" s="15"/>
      <c r="Z91" s="15"/>
    </row>
    <row r="92" spans="1:26" s="16" customFormat="1" x14ac:dyDescent="0.25">
      <c r="A92" s="33"/>
      <c r="B92" s="23">
        <v>33</v>
      </c>
      <c r="C92" s="21" t="s">
        <v>71</v>
      </c>
      <c r="D92" s="17" t="s">
        <v>25</v>
      </c>
      <c r="E92" s="65">
        <v>132.77000000000001</v>
      </c>
      <c r="F92" s="34">
        <v>309</v>
      </c>
      <c r="G92" s="45">
        <f t="shared" si="2"/>
        <v>41025.93</v>
      </c>
      <c r="H92" s="22"/>
      <c r="I92" s="35">
        <v>4</v>
      </c>
      <c r="J92" s="21" t="s">
        <v>71</v>
      </c>
      <c r="K92" s="117"/>
      <c r="L92" s="118"/>
      <c r="M92" s="18" t="s">
        <v>25</v>
      </c>
      <c r="N92" s="65">
        <v>132.77000000000001</v>
      </c>
      <c r="O92" s="37"/>
      <c r="P92" s="34">
        <v>309</v>
      </c>
      <c r="Q92" s="38">
        <f t="shared" si="3"/>
        <v>0</v>
      </c>
      <c r="R92" s="22"/>
      <c r="S92" s="15"/>
      <c r="T92" s="15"/>
      <c r="U92" s="15"/>
      <c r="V92" s="15"/>
      <c r="W92" s="15"/>
      <c r="X92" s="15"/>
      <c r="Y92" s="15"/>
      <c r="Z92" s="15"/>
    </row>
    <row r="93" spans="1:26" s="16" customFormat="1" x14ac:dyDescent="0.25">
      <c r="A93" s="33"/>
      <c r="B93" s="23">
        <v>34</v>
      </c>
      <c r="C93" s="21" t="s">
        <v>88</v>
      </c>
      <c r="D93" s="17" t="s">
        <v>25</v>
      </c>
      <c r="E93" s="65">
        <v>132.77000000000001</v>
      </c>
      <c r="F93" s="34">
        <v>156</v>
      </c>
      <c r="G93" s="45">
        <f t="shared" si="2"/>
        <v>20712.120000000003</v>
      </c>
      <c r="H93" s="22"/>
      <c r="I93" s="35">
        <v>5</v>
      </c>
      <c r="J93" s="21" t="s">
        <v>88</v>
      </c>
      <c r="K93" s="117"/>
      <c r="L93" s="118"/>
      <c r="M93" s="18" t="s">
        <v>25</v>
      </c>
      <c r="N93" s="65">
        <v>132.77000000000001</v>
      </c>
      <c r="O93" s="37"/>
      <c r="P93" s="34">
        <v>156</v>
      </c>
      <c r="Q93" s="38">
        <f t="shared" si="3"/>
        <v>0</v>
      </c>
      <c r="R93" s="22"/>
      <c r="S93" s="15"/>
      <c r="T93" s="15"/>
      <c r="U93" s="15"/>
      <c r="V93" s="15"/>
      <c r="W93" s="15"/>
      <c r="X93" s="15"/>
      <c r="Y93" s="15"/>
      <c r="Z93" s="15"/>
    </row>
    <row r="94" spans="1:26" s="16" customFormat="1" x14ac:dyDescent="0.25">
      <c r="A94" s="33"/>
      <c r="B94" s="23">
        <v>35</v>
      </c>
      <c r="C94" s="21" t="s">
        <v>89</v>
      </c>
      <c r="D94" s="17" t="s">
        <v>25</v>
      </c>
      <c r="E94" s="65">
        <v>142.33000000000001</v>
      </c>
      <c r="F94" s="34">
        <v>382</v>
      </c>
      <c r="G94" s="45">
        <f t="shared" si="2"/>
        <v>54370.060000000005</v>
      </c>
      <c r="H94" s="22"/>
      <c r="I94" s="35">
        <v>6</v>
      </c>
      <c r="J94" s="21" t="s">
        <v>89</v>
      </c>
      <c r="K94" s="117"/>
      <c r="L94" s="118"/>
      <c r="M94" s="18" t="s">
        <v>25</v>
      </c>
      <c r="N94" s="65">
        <v>142.33000000000001</v>
      </c>
      <c r="O94" s="37"/>
      <c r="P94" s="34">
        <v>382</v>
      </c>
      <c r="Q94" s="38">
        <f t="shared" si="3"/>
        <v>0</v>
      </c>
      <c r="R94" s="22"/>
      <c r="S94" s="15"/>
      <c r="T94" s="15"/>
      <c r="U94" s="15"/>
      <c r="V94" s="15"/>
      <c r="W94" s="15"/>
      <c r="X94" s="15"/>
      <c r="Y94" s="15"/>
      <c r="Z94" s="15"/>
    </row>
    <row r="95" spans="1:26" s="16" customFormat="1" x14ac:dyDescent="0.25">
      <c r="A95" s="33"/>
      <c r="B95" s="23">
        <v>36</v>
      </c>
      <c r="C95" s="21" t="s">
        <v>90</v>
      </c>
      <c r="D95" s="17" t="s">
        <v>25</v>
      </c>
      <c r="E95" s="65">
        <v>142.33000000000001</v>
      </c>
      <c r="F95" s="34">
        <v>25</v>
      </c>
      <c r="G95" s="45">
        <f t="shared" si="2"/>
        <v>3558.2500000000005</v>
      </c>
      <c r="H95" s="22"/>
      <c r="I95" s="35">
        <v>7</v>
      </c>
      <c r="J95" s="21" t="s">
        <v>90</v>
      </c>
      <c r="K95" s="117"/>
      <c r="L95" s="118"/>
      <c r="M95" s="18" t="s">
        <v>25</v>
      </c>
      <c r="N95" s="65">
        <v>142.33000000000001</v>
      </c>
      <c r="O95" s="37"/>
      <c r="P95" s="34">
        <v>25</v>
      </c>
      <c r="Q95" s="38">
        <f t="shared" si="3"/>
        <v>0</v>
      </c>
      <c r="R95" s="22"/>
      <c r="S95" s="15"/>
      <c r="T95" s="15"/>
      <c r="U95" s="15"/>
      <c r="V95" s="15"/>
      <c r="W95" s="15"/>
      <c r="X95" s="15"/>
      <c r="Y95" s="15"/>
      <c r="Z95" s="15"/>
    </row>
    <row r="96" spans="1:26" s="16" customFormat="1" x14ac:dyDescent="0.25">
      <c r="A96" s="33"/>
      <c r="B96" s="23">
        <v>37</v>
      </c>
      <c r="C96" s="21" t="s">
        <v>72</v>
      </c>
      <c r="D96" s="17" t="s">
        <v>25</v>
      </c>
      <c r="E96" s="65">
        <v>142.33000000000001</v>
      </c>
      <c r="F96" s="34">
        <v>170</v>
      </c>
      <c r="G96" s="45">
        <f t="shared" si="2"/>
        <v>24196.100000000002</v>
      </c>
      <c r="H96" s="22"/>
      <c r="I96" s="35">
        <v>8</v>
      </c>
      <c r="J96" s="21" t="s">
        <v>72</v>
      </c>
      <c r="K96" s="117"/>
      <c r="L96" s="118"/>
      <c r="M96" s="18" t="s">
        <v>25</v>
      </c>
      <c r="N96" s="65">
        <v>142.33000000000001</v>
      </c>
      <c r="O96" s="37"/>
      <c r="P96" s="34">
        <v>170</v>
      </c>
      <c r="Q96" s="38">
        <f t="shared" si="3"/>
        <v>0</v>
      </c>
      <c r="R96" s="22"/>
      <c r="S96" s="15"/>
      <c r="T96" s="15"/>
      <c r="U96" s="15"/>
      <c r="V96" s="15"/>
      <c r="W96" s="15"/>
      <c r="X96" s="15"/>
      <c r="Y96" s="15"/>
      <c r="Z96" s="15"/>
    </row>
    <row r="97" spans="1:26" s="16" customFormat="1" x14ac:dyDescent="0.25">
      <c r="A97" s="33"/>
      <c r="B97" s="23">
        <v>38</v>
      </c>
      <c r="C97" s="74" t="s">
        <v>96</v>
      </c>
      <c r="D97" s="17" t="s">
        <v>25</v>
      </c>
      <c r="E97" s="65">
        <v>151.88</v>
      </c>
      <c r="F97" s="34">
        <v>54</v>
      </c>
      <c r="G97" s="45">
        <f t="shared" si="2"/>
        <v>8201.52</v>
      </c>
      <c r="H97" s="22"/>
      <c r="I97" s="35">
        <v>9</v>
      </c>
      <c r="J97" s="74" t="s">
        <v>96</v>
      </c>
      <c r="K97" s="117"/>
      <c r="L97" s="118"/>
      <c r="M97" s="18" t="s">
        <v>25</v>
      </c>
      <c r="N97" s="65">
        <v>151.88</v>
      </c>
      <c r="O97" s="37"/>
      <c r="P97" s="34">
        <v>54</v>
      </c>
      <c r="Q97" s="38">
        <f t="shared" si="3"/>
        <v>0</v>
      </c>
      <c r="R97" s="22"/>
      <c r="S97" s="15"/>
      <c r="T97" s="15"/>
      <c r="U97" s="15"/>
      <c r="V97" s="15"/>
      <c r="W97" s="15"/>
      <c r="X97" s="15"/>
      <c r="Y97" s="15"/>
      <c r="Z97" s="15"/>
    </row>
    <row r="98" spans="1:26" s="16" customFormat="1" x14ac:dyDescent="0.25">
      <c r="A98" s="33"/>
      <c r="B98" s="23">
        <v>39</v>
      </c>
      <c r="C98" s="21" t="s">
        <v>73</v>
      </c>
      <c r="D98" s="17" t="s">
        <v>25</v>
      </c>
      <c r="E98" s="65">
        <v>84.95</v>
      </c>
      <c r="F98" s="34">
        <v>61</v>
      </c>
      <c r="G98" s="45">
        <f t="shared" si="2"/>
        <v>5181.95</v>
      </c>
      <c r="H98" s="22"/>
      <c r="I98" s="35">
        <v>10</v>
      </c>
      <c r="J98" s="21" t="s">
        <v>73</v>
      </c>
      <c r="K98" s="117"/>
      <c r="L98" s="118"/>
      <c r="M98" s="18" t="s">
        <v>25</v>
      </c>
      <c r="N98" s="65">
        <v>84.95</v>
      </c>
      <c r="O98" s="37"/>
      <c r="P98" s="34">
        <v>61</v>
      </c>
      <c r="Q98" s="38">
        <f t="shared" si="3"/>
        <v>0</v>
      </c>
      <c r="R98" s="22"/>
      <c r="S98" s="15"/>
      <c r="T98" s="15"/>
      <c r="U98" s="15"/>
      <c r="V98" s="15"/>
      <c r="W98" s="15"/>
      <c r="X98" s="15"/>
      <c r="Y98" s="15"/>
      <c r="Z98" s="15"/>
    </row>
    <row r="99" spans="1:26" s="16" customFormat="1" x14ac:dyDescent="0.25">
      <c r="A99" s="33"/>
      <c r="B99" s="23">
        <v>40</v>
      </c>
      <c r="C99" s="21" t="s">
        <v>91</v>
      </c>
      <c r="D99" s="17" t="s">
        <v>25</v>
      </c>
      <c r="E99" s="65">
        <v>200.29</v>
      </c>
      <c r="F99" s="34">
        <v>2</v>
      </c>
      <c r="G99" s="45">
        <f t="shared" si="2"/>
        <v>400.58</v>
      </c>
      <c r="H99" s="22"/>
      <c r="I99" s="35">
        <v>11</v>
      </c>
      <c r="J99" s="21" t="s">
        <v>91</v>
      </c>
      <c r="K99" s="117"/>
      <c r="L99" s="118"/>
      <c r="M99" s="18" t="s">
        <v>25</v>
      </c>
      <c r="N99" s="65">
        <v>200.29</v>
      </c>
      <c r="O99" s="37"/>
      <c r="P99" s="34">
        <v>2</v>
      </c>
      <c r="Q99" s="38">
        <f t="shared" si="3"/>
        <v>0</v>
      </c>
      <c r="R99" s="22"/>
      <c r="S99" s="15"/>
      <c r="T99" s="15"/>
      <c r="U99" s="15"/>
      <c r="V99" s="15"/>
      <c r="W99" s="15"/>
      <c r="X99" s="15"/>
      <c r="Y99" s="15"/>
      <c r="Z99" s="15"/>
    </row>
    <row r="100" spans="1:26" s="16" customFormat="1" x14ac:dyDescent="0.25">
      <c r="A100" s="33"/>
      <c r="B100" s="23">
        <v>41</v>
      </c>
      <c r="C100" s="21" t="s">
        <v>75</v>
      </c>
      <c r="D100" s="17" t="s">
        <v>25</v>
      </c>
      <c r="E100" s="65">
        <v>94.52</v>
      </c>
      <c r="F100" s="34">
        <v>12</v>
      </c>
      <c r="G100" s="45">
        <f t="shared" si="2"/>
        <v>1134.24</v>
      </c>
      <c r="H100" s="22"/>
      <c r="I100" s="35">
        <v>12</v>
      </c>
      <c r="J100" s="21" t="s">
        <v>75</v>
      </c>
      <c r="K100" s="117"/>
      <c r="L100" s="118"/>
      <c r="M100" s="18" t="s">
        <v>25</v>
      </c>
      <c r="N100" s="65">
        <v>94.52</v>
      </c>
      <c r="O100" s="37"/>
      <c r="P100" s="34">
        <v>12</v>
      </c>
      <c r="Q100" s="38">
        <f t="shared" si="3"/>
        <v>0</v>
      </c>
      <c r="R100" s="22"/>
      <c r="S100" s="15"/>
      <c r="T100" s="15"/>
      <c r="U100" s="15"/>
      <c r="V100" s="15"/>
      <c r="W100" s="15"/>
      <c r="X100" s="15"/>
      <c r="Y100" s="15"/>
      <c r="Z100" s="15"/>
    </row>
    <row r="101" spans="1:26" s="16" customFormat="1" x14ac:dyDescent="0.25">
      <c r="A101" s="33"/>
      <c r="B101" s="23">
        <v>42</v>
      </c>
      <c r="C101" s="21" t="s">
        <v>76</v>
      </c>
      <c r="D101" s="17" t="s">
        <v>25</v>
      </c>
      <c r="E101" s="65">
        <v>132.77000000000001</v>
      </c>
      <c r="F101" s="66">
        <v>1755</v>
      </c>
      <c r="G101" s="45">
        <f t="shared" si="2"/>
        <v>233011.35</v>
      </c>
      <c r="H101" s="22"/>
      <c r="I101" s="35">
        <v>13</v>
      </c>
      <c r="J101" s="21" t="s">
        <v>76</v>
      </c>
      <c r="K101" s="117"/>
      <c r="L101" s="118"/>
      <c r="M101" s="18" t="s">
        <v>25</v>
      </c>
      <c r="N101" s="65">
        <v>132.77000000000001</v>
      </c>
      <c r="O101" s="37"/>
      <c r="P101" s="66">
        <v>1755</v>
      </c>
      <c r="Q101" s="38">
        <f t="shared" si="3"/>
        <v>0</v>
      </c>
      <c r="R101" s="22"/>
      <c r="S101" s="15"/>
      <c r="T101" s="15"/>
      <c r="U101" s="15"/>
      <c r="V101" s="15"/>
      <c r="W101" s="15"/>
      <c r="X101" s="15"/>
      <c r="Y101" s="15"/>
      <c r="Z101" s="15"/>
    </row>
    <row r="102" spans="1:26" s="16" customFormat="1" ht="15.75" thickBot="1" x14ac:dyDescent="0.3">
      <c r="A102" s="33"/>
      <c r="B102" s="23">
        <v>43</v>
      </c>
      <c r="C102" s="21" t="s">
        <v>36</v>
      </c>
      <c r="D102" s="17" t="s">
        <v>25</v>
      </c>
      <c r="E102" s="67">
        <v>217.48</v>
      </c>
      <c r="F102" s="34">
        <v>2</v>
      </c>
      <c r="G102" s="45">
        <f t="shared" si="2"/>
        <v>434.96</v>
      </c>
      <c r="H102" s="22"/>
      <c r="I102" s="35">
        <v>14</v>
      </c>
      <c r="J102" s="21" t="s">
        <v>36</v>
      </c>
      <c r="K102" s="117"/>
      <c r="L102" s="118"/>
      <c r="M102" s="18" t="s">
        <v>25</v>
      </c>
      <c r="N102" s="67">
        <v>217.48</v>
      </c>
      <c r="O102" s="37"/>
      <c r="P102" s="34">
        <v>2</v>
      </c>
      <c r="Q102" s="38">
        <f t="shared" si="3"/>
        <v>0</v>
      </c>
      <c r="R102" s="22"/>
      <c r="S102" s="15"/>
      <c r="T102" s="15"/>
      <c r="U102" s="15"/>
      <c r="V102" s="15"/>
      <c r="W102" s="15"/>
      <c r="X102" s="15"/>
      <c r="Y102" s="15"/>
      <c r="Z102" s="15"/>
    </row>
    <row r="103" spans="1:26" s="11" customFormat="1" ht="17.25" customHeight="1" thickBot="1" x14ac:dyDescent="0.3">
      <c r="A103" s="50"/>
      <c r="B103" s="105" t="s">
        <v>29</v>
      </c>
      <c r="C103" s="106"/>
      <c r="D103" s="51"/>
      <c r="E103" s="52"/>
      <c r="F103" s="123">
        <f>SUM(F60:F102)</f>
        <v>7470</v>
      </c>
      <c r="G103" s="53">
        <f>SUM(G60:G102)</f>
        <v>3857161.2000000016</v>
      </c>
      <c r="H103" s="53"/>
      <c r="I103" s="52"/>
      <c r="J103" s="52"/>
      <c r="K103" s="52"/>
      <c r="L103" s="52"/>
      <c r="M103" s="12"/>
      <c r="N103" s="13"/>
      <c r="O103" s="13"/>
      <c r="P103" s="121">
        <f>SUM(P60:P102)</f>
        <v>7470</v>
      </c>
      <c r="Q103" s="13">
        <f>SUM(Q60:Q102)</f>
        <v>0</v>
      </c>
      <c r="R103" s="13"/>
    </row>
    <row r="104" spans="1:26" s="11" customFormat="1" ht="15.75" customHeight="1" x14ac:dyDescent="0.25">
      <c r="A104" s="99" t="s">
        <v>18</v>
      </c>
      <c r="B104" s="100"/>
      <c r="C104" s="100"/>
      <c r="D104" s="101"/>
      <c r="E104" s="101"/>
      <c r="F104" s="101"/>
      <c r="G104" s="101"/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2"/>
    </row>
    <row r="105" spans="1:26" s="11" customFormat="1" ht="15.75" customHeight="1" x14ac:dyDescent="0.25">
      <c r="A105" s="99" t="s">
        <v>19</v>
      </c>
      <c r="B105" s="101"/>
      <c r="C105" s="101"/>
      <c r="D105" s="101"/>
      <c r="E105" s="101"/>
      <c r="F105" s="101"/>
      <c r="G105" s="101"/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2"/>
    </row>
    <row r="106" spans="1:26" x14ac:dyDescent="0.25">
      <c r="A106" s="33"/>
      <c r="B106" s="23">
        <v>1</v>
      </c>
      <c r="C106" s="21" t="s">
        <v>37</v>
      </c>
      <c r="D106" s="17" t="s">
        <v>25</v>
      </c>
      <c r="E106" s="48">
        <v>1417.7</v>
      </c>
      <c r="F106" s="47">
        <v>4</v>
      </c>
      <c r="G106" s="19">
        <f>E106*F106</f>
        <v>5670.8</v>
      </c>
      <c r="H106" s="22"/>
      <c r="I106" s="23">
        <v>1</v>
      </c>
      <c r="J106" s="21" t="s">
        <v>37</v>
      </c>
      <c r="K106" s="117"/>
      <c r="L106" s="118"/>
      <c r="M106" s="17" t="s">
        <v>25</v>
      </c>
      <c r="N106" s="48">
        <v>1417.7</v>
      </c>
      <c r="O106" s="37"/>
      <c r="P106" s="47">
        <v>4</v>
      </c>
      <c r="Q106" s="38">
        <f t="shared" ref="Q106:Q139" si="4">O106*P106</f>
        <v>0</v>
      </c>
      <c r="R106" s="22"/>
      <c r="S106" s="1"/>
      <c r="T106" s="1"/>
      <c r="U106" s="1"/>
      <c r="V106" s="1"/>
      <c r="W106" s="1"/>
      <c r="X106" s="1"/>
      <c r="Y106" s="1"/>
      <c r="Z106" s="1"/>
    </row>
    <row r="107" spans="1:26" ht="16.5" customHeight="1" x14ac:dyDescent="0.25">
      <c r="A107" s="33"/>
      <c r="B107" s="54">
        <v>2</v>
      </c>
      <c r="C107" s="21" t="s">
        <v>38</v>
      </c>
      <c r="D107" s="17" t="s">
        <v>25</v>
      </c>
      <c r="E107" s="45">
        <v>771.31</v>
      </c>
      <c r="F107" s="47">
        <v>205</v>
      </c>
      <c r="G107" s="19">
        <f t="shared" ref="G107:G139" si="5">E107*F107</f>
        <v>158118.54999999999</v>
      </c>
      <c r="H107" s="22"/>
      <c r="I107" s="54">
        <v>2</v>
      </c>
      <c r="J107" s="21" t="s">
        <v>38</v>
      </c>
      <c r="K107" s="119"/>
      <c r="L107" s="118"/>
      <c r="M107" s="17" t="s">
        <v>25</v>
      </c>
      <c r="N107" s="45">
        <v>771.31</v>
      </c>
      <c r="O107" s="56"/>
      <c r="P107" s="47">
        <v>205</v>
      </c>
      <c r="Q107" s="38">
        <f t="shared" si="4"/>
        <v>0</v>
      </c>
      <c r="R107" s="22"/>
      <c r="S107" s="1"/>
      <c r="T107" s="1"/>
      <c r="U107" s="1"/>
      <c r="V107" s="1"/>
      <c r="W107" s="1"/>
      <c r="X107" s="1"/>
      <c r="Y107" s="1"/>
      <c r="Z107" s="1"/>
    </row>
    <row r="108" spans="1:26" x14ac:dyDescent="0.25">
      <c r="A108" s="33"/>
      <c r="B108" s="54">
        <v>3</v>
      </c>
      <c r="C108" s="21" t="s">
        <v>40</v>
      </c>
      <c r="D108" s="17" t="s">
        <v>25</v>
      </c>
      <c r="E108" s="45">
        <v>161.29</v>
      </c>
      <c r="F108" s="47">
        <v>5</v>
      </c>
      <c r="G108" s="19">
        <f t="shared" si="5"/>
        <v>806.44999999999993</v>
      </c>
      <c r="H108" s="22"/>
      <c r="I108" s="54">
        <v>3</v>
      </c>
      <c r="J108" s="21" t="s">
        <v>40</v>
      </c>
      <c r="K108" s="119"/>
      <c r="L108" s="118"/>
      <c r="M108" s="17" t="s">
        <v>25</v>
      </c>
      <c r="N108" s="45">
        <v>161.29</v>
      </c>
      <c r="O108" s="56"/>
      <c r="P108" s="47">
        <v>5</v>
      </c>
      <c r="Q108" s="38">
        <f t="shared" si="4"/>
        <v>0</v>
      </c>
      <c r="R108" s="22"/>
      <c r="S108" s="1"/>
      <c r="T108" s="1"/>
      <c r="U108" s="1"/>
      <c r="V108" s="1"/>
      <c r="W108" s="1"/>
      <c r="X108" s="1"/>
      <c r="Y108" s="1"/>
      <c r="Z108" s="1"/>
    </row>
    <row r="109" spans="1:26" x14ac:dyDescent="0.25">
      <c r="A109" s="33"/>
      <c r="B109" s="54">
        <v>4</v>
      </c>
      <c r="C109" s="21" t="s">
        <v>41</v>
      </c>
      <c r="D109" s="17" t="s">
        <v>25</v>
      </c>
      <c r="E109" s="45">
        <v>948.38</v>
      </c>
      <c r="F109" s="47">
        <v>13</v>
      </c>
      <c r="G109" s="19">
        <f t="shared" si="5"/>
        <v>12328.94</v>
      </c>
      <c r="H109" s="22"/>
      <c r="I109" s="54">
        <v>4</v>
      </c>
      <c r="J109" s="21" t="s">
        <v>41</v>
      </c>
      <c r="K109" s="119"/>
      <c r="L109" s="118"/>
      <c r="M109" s="17" t="s">
        <v>25</v>
      </c>
      <c r="N109" s="45">
        <v>948.38</v>
      </c>
      <c r="O109" s="56"/>
      <c r="P109" s="47">
        <v>13</v>
      </c>
      <c r="Q109" s="38">
        <f t="shared" si="4"/>
        <v>0</v>
      </c>
      <c r="R109" s="22"/>
      <c r="S109" s="1"/>
      <c r="T109" s="1"/>
      <c r="U109" s="1"/>
      <c r="V109" s="1"/>
      <c r="W109" s="1"/>
      <c r="X109" s="1"/>
      <c r="Y109" s="1"/>
      <c r="Z109" s="1"/>
    </row>
    <row r="110" spans="1:26" x14ac:dyDescent="0.25">
      <c r="A110" s="33"/>
      <c r="B110" s="54">
        <v>5</v>
      </c>
      <c r="C110" s="21" t="s">
        <v>78</v>
      </c>
      <c r="D110" s="17" t="s">
        <v>25</v>
      </c>
      <c r="E110" s="48">
        <v>1655.04</v>
      </c>
      <c r="F110" s="47">
        <v>4</v>
      </c>
      <c r="G110" s="19">
        <f t="shared" si="5"/>
        <v>6620.16</v>
      </c>
      <c r="H110" s="22"/>
      <c r="I110" s="54">
        <v>5</v>
      </c>
      <c r="J110" s="21" t="s">
        <v>78</v>
      </c>
      <c r="K110" s="119"/>
      <c r="L110" s="118"/>
      <c r="M110" s="17" t="s">
        <v>25</v>
      </c>
      <c r="N110" s="48">
        <v>1655.04</v>
      </c>
      <c r="O110" s="56"/>
      <c r="P110" s="47">
        <v>4</v>
      </c>
      <c r="Q110" s="38">
        <f t="shared" si="4"/>
        <v>0</v>
      </c>
      <c r="R110" s="22"/>
      <c r="S110" s="1"/>
      <c r="T110" s="1"/>
      <c r="U110" s="1"/>
      <c r="V110" s="1"/>
      <c r="W110" s="1"/>
      <c r="X110" s="1"/>
      <c r="Y110" s="1"/>
      <c r="Z110" s="1"/>
    </row>
    <row r="111" spans="1:26" x14ac:dyDescent="0.25">
      <c r="A111" s="33"/>
      <c r="B111" s="54">
        <v>6</v>
      </c>
      <c r="C111" s="21" t="s">
        <v>43</v>
      </c>
      <c r="D111" s="17" t="s">
        <v>25</v>
      </c>
      <c r="E111" s="45">
        <v>302.95</v>
      </c>
      <c r="F111" s="47">
        <v>4</v>
      </c>
      <c r="G111" s="19">
        <f t="shared" si="5"/>
        <v>1211.8</v>
      </c>
      <c r="H111" s="22"/>
      <c r="I111" s="54">
        <v>6</v>
      </c>
      <c r="J111" s="21" t="s">
        <v>43</v>
      </c>
      <c r="K111" s="119"/>
      <c r="L111" s="118"/>
      <c r="M111" s="17" t="s">
        <v>25</v>
      </c>
      <c r="N111" s="45">
        <v>302.95</v>
      </c>
      <c r="O111" s="56"/>
      <c r="P111" s="47">
        <v>4</v>
      </c>
      <c r="Q111" s="38">
        <f t="shared" si="4"/>
        <v>0</v>
      </c>
      <c r="R111" s="22"/>
      <c r="S111" s="1"/>
      <c r="T111" s="1"/>
      <c r="U111" s="1"/>
      <c r="V111" s="1"/>
      <c r="W111" s="1"/>
      <c r="X111" s="1"/>
      <c r="Y111" s="1"/>
      <c r="Z111" s="1"/>
    </row>
    <row r="112" spans="1:26" x14ac:dyDescent="0.25">
      <c r="A112" s="33"/>
      <c r="B112" s="54">
        <v>7</v>
      </c>
      <c r="C112" s="21" t="s">
        <v>79</v>
      </c>
      <c r="D112" s="17" t="s">
        <v>25</v>
      </c>
      <c r="E112" s="45">
        <v>143.46</v>
      </c>
      <c r="F112" s="47">
        <v>11</v>
      </c>
      <c r="G112" s="19">
        <f t="shared" si="5"/>
        <v>1578.0600000000002</v>
      </c>
      <c r="H112" s="22"/>
      <c r="I112" s="54">
        <v>7</v>
      </c>
      <c r="J112" s="21" t="s">
        <v>79</v>
      </c>
      <c r="K112" s="119"/>
      <c r="L112" s="118"/>
      <c r="M112" s="17" t="s">
        <v>25</v>
      </c>
      <c r="N112" s="45">
        <v>143.46</v>
      </c>
      <c r="O112" s="56"/>
      <c r="P112" s="47">
        <v>11</v>
      </c>
      <c r="Q112" s="38">
        <f t="shared" si="4"/>
        <v>0</v>
      </c>
      <c r="R112" s="22"/>
      <c r="S112" s="1"/>
      <c r="T112" s="1"/>
      <c r="U112" s="1"/>
      <c r="V112" s="1"/>
      <c r="W112" s="1"/>
      <c r="X112" s="1"/>
      <c r="Y112" s="1"/>
      <c r="Z112" s="1"/>
    </row>
    <row r="113" spans="1:26" x14ac:dyDescent="0.25">
      <c r="A113" s="33"/>
      <c r="B113" s="54">
        <v>8</v>
      </c>
      <c r="C113" s="21" t="s">
        <v>46</v>
      </c>
      <c r="D113" s="17" t="s">
        <v>25</v>
      </c>
      <c r="E113" s="48">
        <v>8368.0400000000009</v>
      </c>
      <c r="F113" s="47">
        <v>5</v>
      </c>
      <c r="G113" s="19">
        <f t="shared" si="5"/>
        <v>41840.200000000004</v>
      </c>
      <c r="H113" s="22"/>
      <c r="I113" s="54">
        <v>8</v>
      </c>
      <c r="J113" s="21" t="s">
        <v>46</v>
      </c>
      <c r="K113" s="119"/>
      <c r="L113" s="118"/>
      <c r="M113" s="17" t="s">
        <v>25</v>
      </c>
      <c r="N113" s="48">
        <v>8368.0400000000009</v>
      </c>
      <c r="O113" s="56"/>
      <c r="P113" s="47">
        <v>5</v>
      </c>
      <c r="Q113" s="38">
        <f t="shared" si="4"/>
        <v>0</v>
      </c>
      <c r="R113" s="22"/>
      <c r="S113" s="1"/>
      <c r="T113" s="1"/>
      <c r="U113" s="1"/>
      <c r="V113" s="1"/>
      <c r="W113" s="1"/>
      <c r="X113" s="1"/>
      <c r="Y113" s="1"/>
      <c r="Z113" s="1"/>
    </row>
    <row r="114" spans="1:26" x14ac:dyDescent="0.25">
      <c r="A114" s="33"/>
      <c r="B114" s="54">
        <v>9</v>
      </c>
      <c r="C114" s="21" t="s">
        <v>47</v>
      </c>
      <c r="D114" s="17" t="s">
        <v>25</v>
      </c>
      <c r="E114" s="48">
        <v>2677.78</v>
      </c>
      <c r="F114" s="47">
        <v>1</v>
      </c>
      <c r="G114" s="19">
        <f t="shared" si="5"/>
        <v>2677.78</v>
      </c>
      <c r="H114" s="22"/>
      <c r="I114" s="54">
        <v>9</v>
      </c>
      <c r="J114" s="21" t="s">
        <v>47</v>
      </c>
      <c r="K114" s="119"/>
      <c r="L114" s="118"/>
      <c r="M114" s="17" t="s">
        <v>25</v>
      </c>
      <c r="N114" s="48">
        <v>2677.78</v>
      </c>
      <c r="O114" s="56"/>
      <c r="P114" s="47">
        <v>1</v>
      </c>
      <c r="Q114" s="38">
        <f t="shared" si="4"/>
        <v>0</v>
      </c>
      <c r="R114" s="22"/>
      <c r="S114" s="1"/>
      <c r="T114" s="1"/>
      <c r="U114" s="1"/>
      <c r="V114" s="1"/>
      <c r="W114" s="1"/>
      <c r="X114" s="1"/>
      <c r="Y114" s="1"/>
      <c r="Z114" s="1"/>
    </row>
    <row r="115" spans="1:26" x14ac:dyDescent="0.25">
      <c r="A115" s="33"/>
      <c r="B115" s="54">
        <v>10</v>
      </c>
      <c r="C115" s="21" t="s">
        <v>49</v>
      </c>
      <c r="D115" s="17" t="s">
        <v>25</v>
      </c>
      <c r="E115" s="45">
        <v>315.92</v>
      </c>
      <c r="F115" s="47">
        <v>6</v>
      </c>
      <c r="G115" s="19">
        <f t="shared" si="5"/>
        <v>1895.52</v>
      </c>
      <c r="H115" s="22"/>
      <c r="I115" s="54">
        <v>10</v>
      </c>
      <c r="J115" s="21" t="s">
        <v>49</v>
      </c>
      <c r="K115" s="119"/>
      <c r="L115" s="118"/>
      <c r="M115" s="17" t="s">
        <v>25</v>
      </c>
      <c r="N115" s="45">
        <v>315.92</v>
      </c>
      <c r="O115" s="56"/>
      <c r="P115" s="47">
        <v>6</v>
      </c>
      <c r="Q115" s="38">
        <f t="shared" si="4"/>
        <v>0</v>
      </c>
      <c r="R115" s="22"/>
      <c r="S115" s="1"/>
      <c r="T115" s="1"/>
      <c r="U115" s="1"/>
      <c r="V115" s="1"/>
      <c r="W115" s="1"/>
      <c r="X115" s="1"/>
      <c r="Y115" s="1"/>
      <c r="Z115" s="1"/>
    </row>
    <row r="116" spans="1:26" x14ac:dyDescent="0.25">
      <c r="A116" s="33"/>
      <c r="B116" s="54">
        <v>11</v>
      </c>
      <c r="C116" s="21" t="s">
        <v>50</v>
      </c>
      <c r="D116" s="17" t="s">
        <v>25</v>
      </c>
      <c r="E116" s="45">
        <v>130.16999999999999</v>
      </c>
      <c r="F116" s="47">
        <v>3</v>
      </c>
      <c r="G116" s="19">
        <f t="shared" si="5"/>
        <v>390.51</v>
      </c>
      <c r="H116" s="22"/>
      <c r="I116" s="54">
        <v>11</v>
      </c>
      <c r="J116" s="21" t="s">
        <v>50</v>
      </c>
      <c r="K116" s="119"/>
      <c r="L116" s="118"/>
      <c r="M116" s="17" t="s">
        <v>25</v>
      </c>
      <c r="N116" s="45">
        <v>130.16999999999999</v>
      </c>
      <c r="O116" s="56"/>
      <c r="P116" s="47">
        <v>3</v>
      </c>
      <c r="Q116" s="38">
        <f t="shared" si="4"/>
        <v>0</v>
      </c>
      <c r="R116" s="22"/>
      <c r="S116" s="1"/>
      <c r="T116" s="1"/>
      <c r="U116" s="1"/>
      <c r="V116" s="1"/>
      <c r="W116" s="1"/>
      <c r="X116" s="1"/>
      <c r="Y116" s="1"/>
      <c r="Z116" s="1"/>
    </row>
    <row r="117" spans="1:26" x14ac:dyDescent="0.25">
      <c r="A117" s="33"/>
      <c r="B117" s="54">
        <v>12</v>
      </c>
      <c r="C117" s="21" t="s">
        <v>92</v>
      </c>
      <c r="D117" s="17" t="s">
        <v>25</v>
      </c>
      <c r="E117" s="45">
        <v>851.64</v>
      </c>
      <c r="F117" s="47">
        <v>9</v>
      </c>
      <c r="G117" s="19">
        <f t="shared" si="5"/>
        <v>7664.76</v>
      </c>
      <c r="H117" s="22"/>
      <c r="I117" s="54">
        <v>12</v>
      </c>
      <c r="J117" s="21" t="s">
        <v>92</v>
      </c>
      <c r="K117" s="119"/>
      <c r="L117" s="118"/>
      <c r="M117" s="17" t="s">
        <v>25</v>
      </c>
      <c r="N117" s="45">
        <v>851.64</v>
      </c>
      <c r="O117" s="56"/>
      <c r="P117" s="47">
        <v>9</v>
      </c>
      <c r="Q117" s="38">
        <f t="shared" si="4"/>
        <v>0</v>
      </c>
      <c r="R117" s="22"/>
      <c r="S117" s="1"/>
      <c r="T117" s="1"/>
      <c r="U117" s="1"/>
      <c r="V117" s="1"/>
      <c r="W117" s="1"/>
      <c r="X117" s="1"/>
      <c r="Y117" s="1"/>
      <c r="Z117" s="1"/>
    </row>
    <row r="118" spans="1:26" x14ac:dyDescent="0.25">
      <c r="A118" s="33"/>
      <c r="B118" s="54">
        <v>13</v>
      </c>
      <c r="C118" s="74" t="s">
        <v>109</v>
      </c>
      <c r="D118" s="17" t="s">
        <v>25</v>
      </c>
      <c r="E118" s="45">
        <v>889.53</v>
      </c>
      <c r="F118" s="47">
        <v>1</v>
      </c>
      <c r="G118" s="19">
        <f t="shared" si="5"/>
        <v>889.53</v>
      </c>
      <c r="H118" s="22"/>
      <c r="I118" s="54">
        <v>13</v>
      </c>
      <c r="J118" s="74" t="s">
        <v>109</v>
      </c>
      <c r="K118" s="119"/>
      <c r="L118" s="118"/>
      <c r="M118" s="17" t="s">
        <v>25</v>
      </c>
      <c r="N118" s="45">
        <v>889.53</v>
      </c>
      <c r="O118" s="56"/>
      <c r="P118" s="47">
        <v>1</v>
      </c>
      <c r="Q118" s="38">
        <f t="shared" si="4"/>
        <v>0</v>
      </c>
      <c r="R118" s="22"/>
      <c r="S118" s="1"/>
      <c r="T118" s="1"/>
      <c r="U118" s="1"/>
      <c r="V118" s="1"/>
      <c r="W118" s="1"/>
      <c r="X118" s="1"/>
      <c r="Y118" s="1"/>
      <c r="Z118" s="1"/>
    </row>
    <row r="119" spans="1:26" x14ac:dyDescent="0.25">
      <c r="A119" s="33"/>
      <c r="B119" s="54">
        <v>14</v>
      </c>
      <c r="C119" s="21" t="s">
        <v>52</v>
      </c>
      <c r="D119" s="17" t="s">
        <v>25</v>
      </c>
      <c r="E119" s="45">
        <v>222.92</v>
      </c>
      <c r="F119" s="47">
        <v>8</v>
      </c>
      <c r="G119" s="19">
        <f t="shared" si="5"/>
        <v>1783.36</v>
      </c>
      <c r="H119" s="22"/>
      <c r="I119" s="54">
        <v>14</v>
      </c>
      <c r="J119" s="21" t="s">
        <v>52</v>
      </c>
      <c r="K119" s="119"/>
      <c r="L119" s="118"/>
      <c r="M119" s="17" t="s">
        <v>25</v>
      </c>
      <c r="N119" s="45">
        <v>222.92</v>
      </c>
      <c r="O119" s="56"/>
      <c r="P119" s="47">
        <v>8</v>
      </c>
      <c r="Q119" s="38">
        <f t="shared" si="4"/>
        <v>0</v>
      </c>
      <c r="R119" s="22"/>
      <c r="S119" s="1"/>
      <c r="T119" s="1"/>
      <c r="U119" s="1"/>
      <c r="V119" s="1"/>
      <c r="W119" s="1"/>
      <c r="X119" s="1"/>
      <c r="Y119" s="1"/>
      <c r="Z119" s="1"/>
    </row>
    <row r="120" spans="1:26" x14ac:dyDescent="0.25">
      <c r="A120" s="33"/>
      <c r="B120" s="54">
        <v>15</v>
      </c>
      <c r="C120" s="21" t="s">
        <v>93</v>
      </c>
      <c r="D120" s="17" t="s">
        <v>25</v>
      </c>
      <c r="E120" s="45">
        <v>120.77</v>
      </c>
      <c r="F120" s="47">
        <v>160</v>
      </c>
      <c r="G120" s="19">
        <f t="shared" si="5"/>
        <v>19323.2</v>
      </c>
      <c r="H120" s="22"/>
      <c r="I120" s="54">
        <v>15</v>
      </c>
      <c r="J120" s="21" t="s">
        <v>93</v>
      </c>
      <c r="K120" s="119"/>
      <c r="L120" s="118"/>
      <c r="M120" s="17" t="s">
        <v>25</v>
      </c>
      <c r="N120" s="45">
        <v>120.77</v>
      </c>
      <c r="O120" s="56"/>
      <c r="P120" s="47">
        <v>160</v>
      </c>
      <c r="Q120" s="38">
        <f t="shared" si="4"/>
        <v>0</v>
      </c>
      <c r="R120" s="22"/>
      <c r="S120" s="1"/>
      <c r="T120" s="1"/>
      <c r="U120" s="1"/>
      <c r="V120" s="1"/>
      <c r="W120" s="1"/>
      <c r="X120" s="1"/>
      <c r="Y120" s="1"/>
      <c r="Z120" s="1"/>
    </row>
    <row r="121" spans="1:26" x14ac:dyDescent="0.25">
      <c r="A121" s="33"/>
      <c r="B121" s="54">
        <v>16</v>
      </c>
      <c r="C121" s="21" t="s">
        <v>31</v>
      </c>
      <c r="D121" s="17" t="s">
        <v>25</v>
      </c>
      <c r="E121" s="45">
        <v>167.96</v>
      </c>
      <c r="F121" s="47">
        <v>25</v>
      </c>
      <c r="G121" s="19">
        <f t="shared" si="5"/>
        <v>4199</v>
      </c>
      <c r="H121" s="22"/>
      <c r="I121" s="54">
        <v>16</v>
      </c>
      <c r="J121" s="21" t="s">
        <v>31</v>
      </c>
      <c r="K121" s="119"/>
      <c r="L121" s="118"/>
      <c r="M121" s="17" t="s">
        <v>25</v>
      </c>
      <c r="N121" s="45">
        <v>167.96</v>
      </c>
      <c r="O121" s="56"/>
      <c r="P121" s="47">
        <v>25</v>
      </c>
      <c r="Q121" s="38">
        <f t="shared" si="4"/>
        <v>0</v>
      </c>
      <c r="R121" s="22"/>
      <c r="S121" s="1"/>
      <c r="T121" s="1"/>
      <c r="U121" s="1"/>
      <c r="V121" s="1"/>
      <c r="W121" s="1"/>
      <c r="X121" s="1"/>
      <c r="Y121" s="1"/>
      <c r="Z121" s="1"/>
    </row>
    <row r="122" spans="1:26" x14ac:dyDescent="0.25">
      <c r="A122" s="33"/>
      <c r="B122" s="54">
        <v>17</v>
      </c>
      <c r="C122" s="21" t="s">
        <v>57</v>
      </c>
      <c r="D122" s="17" t="s">
        <v>25</v>
      </c>
      <c r="E122" s="48">
        <v>3124.07</v>
      </c>
      <c r="F122" s="47">
        <v>14</v>
      </c>
      <c r="G122" s="19">
        <f t="shared" si="5"/>
        <v>43736.98</v>
      </c>
      <c r="H122" s="22"/>
      <c r="I122" s="54">
        <v>17</v>
      </c>
      <c r="J122" s="21" t="s">
        <v>57</v>
      </c>
      <c r="K122" s="119"/>
      <c r="L122" s="118"/>
      <c r="M122" s="17" t="s">
        <v>25</v>
      </c>
      <c r="N122" s="48">
        <v>3124.07</v>
      </c>
      <c r="O122" s="56"/>
      <c r="P122" s="47">
        <v>14</v>
      </c>
      <c r="Q122" s="38">
        <f t="shared" si="4"/>
        <v>0</v>
      </c>
      <c r="R122" s="22"/>
      <c r="S122" s="1"/>
      <c r="T122" s="1"/>
      <c r="U122" s="1"/>
      <c r="V122" s="1"/>
      <c r="W122" s="1"/>
      <c r="X122" s="1"/>
      <c r="Y122" s="1"/>
      <c r="Z122" s="1"/>
    </row>
    <row r="123" spans="1:26" x14ac:dyDescent="0.25">
      <c r="A123" s="33"/>
      <c r="B123" s="54">
        <v>18</v>
      </c>
      <c r="C123" s="21" t="s">
        <v>59</v>
      </c>
      <c r="D123" s="17" t="s">
        <v>25</v>
      </c>
      <c r="E123" s="48">
        <v>2588.1799999999998</v>
      </c>
      <c r="F123" s="47">
        <v>14</v>
      </c>
      <c r="G123" s="19">
        <f t="shared" si="5"/>
        <v>36234.519999999997</v>
      </c>
      <c r="H123" s="22"/>
      <c r="I123" s="54">
        <v>18</v>
      </c>
      <c r="J123" s="21" t="s">
        <v>59</v>
      </c>
      <c r="K123" s="119"/>
      <c r="L123" s="118"/>
      <c r="M123" s="17" t="s">
        <v>25</v>
      </c>
      <c r="N123" s="48">
        <v>2588.1799999999998</v>
      </c>
      <c r="O123" s="56"/>
      <c r="P123" s="47">
        <v>14</v>
      </c>
      <c r="Q123" s="38">
        <f t="shared" si="4"/>
        <v>0</v>
      </c>
      <c r="R123" s="22"/>
      <c r="S123" s="1"/>
      <c r="T123" s="1"/>
      <c r="U123" s="1"/>
      <c r="V123" s="1"/>
      <c r="W123" s="1"/>
      <c r="X123" s="1"/>
      <c r="Y123" s="1"/>
      <c r="Z123" s="1"/>
    </row>
    <row r="124" spans="1:26" x14ac:dyDescent="0.25">
      <c r="A124" s="33"/>
      <c r="B124" s="54">
        <v>19</v>
      </c>
      <c r="C124" s="21" t="s">
        <v>60</v>
      </c>
      <c r="D124" s="17" t="s">
        <v>25</v>
      </c>
      <c r="E124" s="48">
        <v>1912.47</v>
      </c>
      <c r="F124" s="47">
        <v>11</v>
      </c>
      <c r="G124" s="19">
        <f t="shared" si="5"/>
        <v>21037.170000000002</v>
      </c>
      <c r="H124" s="22"/>
      <c r="I124" s="54">
        <v>19</v>
      </c>
      <c r="J124" s="21" t="s">
        <v>60</v>
      </c>
      <c r="K124" s="119"/>
      <c r="L124" s="118"/>
      <c r="M124" s="17" t="s">
        <v>25</v>
      </c>
      <c r="N124" s="48">
        <v>1912.47</v>
      </c>
      <c r="O124" s="56"/>
      <c r="P124" s="47">
        <v>11</v>
      </c>
      <c r="Q124" s="38">
        <f t="shared" si="4"/>
        <v>0</v>
      </c>
      <c r="R124" s="22"/>
      <c r="S124" s="1"/>
      <c r="T124" s="1"/>
      <c r="U124" s="1"/>
      <c r="V124" s="1"/>
      <c r="W124" s="1"/>
      <c r="X124" s="1"/>
      <c r="Y124" s="1"/>
      <c r="Z124" s="1"/>
    </row>
    <row r="125" spans="1:26" x14ac:dyDescent="0.25">
      <c r="A125" s="33"/>
      <c r="B125" s="54">
        <v>20</v>
      </c>
      <c r="C125" s="21" t="s">
        <v>94</v>
      </c>
      <c r="D125" s="17" t="s">
        <v>25</v>
      </c>
      <c r="E125" s="48">
        <v>2555.36</v>
      </c>
      <c r="F125" s="47">
        <v>1</v>
      </c>
      <c r="G125" s="19">
        <f t="shared" si="5"/>
        <v>2555.36</v>
      </c>
      <c r="H125" s="22"/>
      <c r="I125" s="54">
        <v>20</v>
      </c>
      <c r="J125" s="21" t="s">
        <v>94</v>
      </c>
      <c r="K125" s="119"/>
      <c r="L125" s="118"/>
      <c r="M125" s="17" t="s">
        <v>25</v>
      </c>
      <c r="N125" s="48">
        <v>2555.36</v>
      </c>
      <c r="O125" s="56"/>
      <c r="P125" s="47">
        <v>1</v>
      </c>
      <c r="Q125" s="38">
        <f t="shared" si="4"/>
        <v>0</v>
      </c>
      <c r="R125" s="22"/>
      <c r="S125" s="1"/>
      <c r="T125" s="1"/>
      <c r="U125" s="1"/>
      <c r="V125" s="1"/>
      <c r="W125" s="1"/>
      <c r="X125" s="1"/>
      <c r="Y125" s="1"/>
      <c r="Z125" s="1"/>
    </row>
    <row r="126" spans="1:26" x14ac:dyDescent="0.25">
      <c r="A126" s="33"/>
      <c r="B126" s="54">
        <v>21</v>
      </c>
      <c r="C126" s="21" t="s">
        <v>62</v>
      </c>
      <c r="D126" s="17" t="s">
        <v>25</v>
      </c>
      <c r="E126" s="48">
        <v>2008.42</v>
      </c>
      <c r="F126" s="47">
        <v>72</v>
      </c>
      <c r="G126" s="19">
        <f t="shared" si="5"/>
        <v>144606.24</v>
      </c>
      <c r="H126" s="22"/>
      <c r="I126" s="54">
        <v>21</v>
      </c>
      <c r="J126" s="21" t="s">
        <v>62</v>
      </c>
      <c r="K126" s="119"/>
      <c r="L126" s="118"/>
      <c r="M126" s="17" t="s">
        <v>25</v>
      </c>
      <c r="N126" s="48">
        <v>2008.42</v>
      </c>
      <c r="O126" s="56"/>
      <c r="P126" s="47">
        <v>72</v>
      </c>
      <c r="Q126" s="38">
        <f t="shared" si="4"/>
        <v>0</v>
      </c>
      <c r="R126" s="22"/>
      <c r="S126" s="1"/>
      <c r="T126" s="1"/>
      <c r="U126" s="1"/>
      <c r="V126" s="1"/>
      <c r="W126" s="1"/>
      <c r="X126" s="1"/>
      <c r="Y126" s="1"/>
      <c r="Z126" s="1"/>
    </row>
    <row r="127" spans="1:26" x14ac:dyDescent="0.25">
      <c r="A127" s="33"/>
      <c r="B127" s="54">
        <v>22</v>
      </c>
      <c r="C127" s="21" t="s">
        <v>95</v>
      </c>
      <c r="D127" s="17" t="s">
        <v>25</v>
      </c>
      <c r="E127" s="48">
        <v>2112.66</v>
      </c>
      <c r="F127" s="47">
        <v>2</v>
      </c>
      <c r="G127" s="19">
        <f t="shared" si="5"/>
        <v>4225.32</v>
      </c>
      <c r="H127" s="22"/>
      <c r="I127" s="54">
        <v>22</v>
      </c>
      <c r="J127" s="21" t="s">
        <v>95</v>
      </c>
      <c r="K127" s="119"/>
      <c r="L127" s="118"/>
      <c r="M127" s="17" t="s">
        <v>25</v>
      </c>
      <c r="N127" s="48">
        <v>2112.66</v>
      </c>
      <c r="O127" s="56"/>
      <c r="P127" s="47">
        <v>2</v>
      </c>
      <c r="Q127" s="38">
        <f t="shared" si="4"/>
        <v>0</v>
      </c>
      <c r="R127" s="22"/>
      <c r="S127" s="1"/>
      <c r="T127" s="1"/>
      <c r="U127" s="1"/>
      <c r="V127" s="1"/>
      <c r="W127" s="1"/>
      <c r="X127" s="1"/>
      <c r="Y127" s="1"/>
      <c r="Z127" s="1"/>
    </row>
    <row r="128" spans="1:26" x14ac:dyDescent="0.25">
      <c r="A128" s="33"/>
      <c r="B128" s="54">
        <v>23</v>
      </c>
      <c r="C128" s="21" t="s">
        <v>32</v>
      </c>
      <c r="D128" s="17" t="s">
        <v>25</v>
      </c>
      <c r="E128" s="48">
        <v>1232.8699999999999</v>
      </c>
      <c r="F128" s="47">
        <v>14</v>
      </c>
      <c r="G128" s="19">
        <f t="shared" si="5"/>
        <v>17260.18</v>
      </c>
      <c r="H128" s="22"/>
      <c r="I128" s="54">
        <v>23</v>
      </c>
      <c r="J128" s="21" t="s">
        <v>32</v>
      </c>
      <c r="K128" s="119"/>
      <c r="L128" s="118"/>
      <c r="M128" s="17" t="s">
        <v>25</v>
      </c>
      <c r="N128" s="48">
        <v>1232.8699999999999</v>
      </c>
      <c r="O128" s="56"/>
      <c r="P128" s="47">
        <v>14</v>
      </c>
      <c r="Q128" s="38">
        <f t="shared" si="4"/>
        <v>0</v>
      </c>
      <c r="R128" s="22"/>
      <c r="S128" s="1"/>
      <c r="T128" s="1"/>
      <c r="U128" s="1"/>
      <c r="V128" s="1"/>
      <c r="W128" s="1"/>
      <c r="X128" s="1"/>
      <c r="Y128" s="1"/>
      <c r="Z128" s="1"/>
    </row>
    <row r="129" spans="1:26" x14ac:dyDescent="0.25">
      <c r="A129" s="33"/>
      <c r="B129" s="54">
        <v>24</v>
      </c>
      <c r="C129" s="21" t="s">
        <v>68</v>
      </c>
      <c r="D129" s="17" t="s">
        <v>25</v>
      </c>
      <c r="E129" s="48">
        <v>3094.75</v>
      </c>
      <c r="F129" s="47">
        <v>14</v>
      </c>
      <c r="G129" s="19">
        <f t="shared" si="5"/>
        <v>43326.5</v>
      </c>
      <c r="H129" s="22"/>
      <c r="I129" s="54">
        <v>24</v>
      </c>
      <c r="J129" s="21" t="s">
        <v>68</v>
      </c>
      <c r="K129" s="119"/>
      <c r="L129" s="118"/>
      <c r="M129" s="17" t="s">
        <v>25</v>
      </c>
      <c r="N129" s="48">
        <v>3094.75</v>
      </c>
      <c r="O129" s="56"/>
      <c r="P129" s="47">
        <v>14</v>
      </c>
      <c r="Q129" s="38">
        <f t="shared" si="4"/>
        <v>0</v>
      </c>
      <c r="R129" s="22"/>
      <c r="S129" s="1"/>
      <c r="T129" s="1"/>
      <c r="U129" s="1"/>
      <c r="V129" s="1"/>
      <c r="W129" s="1"/>
      <c r="X129" s="1"/>
      <c r="Y129" s="1"/>
      <c r="Z129" s="1"/>
    </row>
    <row r="130" spans="1:26" ht="18.75" customHeight="1" x14ac:dyDescent="0.25">
      <c r="A130" s="33"/>
      <c r="B130" s="54">
        <v>25</v>
      </c>
      <c r="C130" s="21" t="s">
        <v>70</v>
      </c>
      <c r="D130" s="17" t="s">
        <v>25</v>
      </c>
      <c r="E130" s="45">
        <v>870.35</v>
      </c>
      <c r="F130" s="47">
        <v>8</v>
      </c>
      <c r="G130" s="19">
        <f t="shared" si="5"/>
        <v>6962.8</v>
      </c>
      <c r="H130" s="22"/>
      <c r="I130" s="54">
        <v>25</v>
      </c>
      <c r="J130" s="21" t="s">
        <v>70</v>
      </c>
      <c r="K130" s="119"/>
      <c r="L130" s="118"/>
      <c r="M130" s="17" t="s">
        <v>25</v>
      </c>
      <c r="N130" s="45">
        <v>870.35</v>
      </c>
      <c r="O130" s="56"/>
      <c r="P130" s="47">
        <v>8</v>
      </c>
      <c r="Q130" s="38">
        <f t="shared" si="4"/>
        <v>0</v>
      </c>
      <c r="R130" s="22"/>
      <c r="S130" s="1"/>
      <c r="T130" s="1"/>
      <c r="U130" s="1"/>
      <c r="V130" s="1"/>
      <c r="W130" s="1"/>
      <c r="X130" s="1"/>
      <c r="Y130" s="1"/>
      <c r="Z130" s="1"/>
    </row>
    <row r="131" spans="1:26" x14ac:dyDescent="0.25">
      <c r="A131" s="33"/>
      <c r="B131" s="54">
        <v>26</v>
      </c>
      <c r="C131" s="21" t="s">
        <v>87</v>
      </c>
      <c r="D131" s="17" t="s">
        <v>25</v>
      </c>
      <c r="E131" s="45">
        <v>132.77000000000001</v>
      </c>
      <c r="F131" s="47">
        <v>18</v>
      </c>
      <c r="G131" s="19">
        <f t="shared" si="5"/>
        <v>2389.86</v>
      </c>
      <c r="H131" s="22"/>
      <c r="I131" s="54">
        <v>26</v>
      </c>
      <c r="J131" s="21" t="s">
        <v>87</v>
      </c>
      <c r="K131" s="119"/>
      <c r="L131" s="118"/>
      <c r="M131" s="17" t="s">
        <v>25</v>
      </c>
      <c r="N131" s="45">
        <v>132.77000000000001</v>
      </c>
      <c r="O131" s="56"/>
      <c r="P131" s="47">
        <v>18</v>
      </c>
      <c r="Q131" s="38">
        <f t="shared" si="4"/>
        <v>0</v>
      </c>
      <c r="R131" s="22"/>
      <c r="S131" s="1"/>
      <c r="T131" s="1"/>
      <c r="U131" s="1"/>
      <c r="V131" s="1"/>
      <c r="W131" s="1"/>
      <c r="X131" s="1"/>
      <c r="Y131" s="1"/>
      <c r="Z131" s="1"/>
    </row>
    <row r="132" spans="1:26" x14ac:dyDescent="0.25">
      <c r="A132" s="33"/>
      <c r="B132" s="54">
        <v>27</v>
      </c>
      <c r="C132" s="74" t="s">
        <v>107</v>
      </c>
      <c r="D132" s="17" t="s">
        <v>25</v>
      </c>
      <c r="E132" s="45">
        <v>132.77000000000001</v>
      </c>
      <c r="F132" s="47">
        <v>70</v>
      </c>
      <c r="G132" s="19">
        <f t="shared" si="5"/>
        <v>9293.9000000000015</v>
      </c>
      <c r="H132" s="22"/>
      <c r="I132" s="54">
        <v>27</v>
      </c>
      <c r="J132" s="74" t="s">
        <v>107</v>
      </c>
      <c r="K132" s="119"/>
      <c r="L132" s="118"/>
      <c r="M132" s="17" t="s">
        <v>25</v>
      </c>
      <c r="N132" s="45">
        <v>132.77000000000001</v>
      </c>
      <c r="O132" s="56"/>
      <c r="P132" s="47">
        <v>70</v>
      </c>
      <c r="Q132" s="38">
        <f t="shared" si="4"/>
        <v>0</v>
      </c>
      <c r="R132" s="22"/>
      <c r="S132" s="1"/>
      <c r="T132" s="1"/>
      <c r="U132" s="1"/>
      <c r="V132" s="1"/>
      <c r="W132" s="1"/>
      <c r="X132" s="1"/>
      <c r="Y132" s="1"/>
      <c r="Z132" s="1"/>
    </row>
    <row r="133" spans="1:26" x14ac:dyDescent="0.25">
      <c r="A133" s="33"/>
      <c r="B133" s="54">
        <v>28</v>
      </c>
      <c r="C133" s="21" t="s">
        <v>90</v>
      </c>
      <c r="D133" s="17" t="s">
        <v>25</v>
      </c>
      <c r="E133" s="45">
        <v>142.33000000000001</v>
      </c>
      <c r="F133" s="47">
        <v>1</v>
      </c>
      <c r="G133" s="19">
        <f t="shared" si="5"/>
        <v>142.33000000000001</v>
      </c>
      <c r="H133" s="22"/>
      <c r="I133" s="54">
        <v>28</v>
      </c>
      <c r="J133" s="21" t="s">
        <v>90</v>
      </c>
      <c r="K133" s="119"/>
      <c r="L133" s="118"/>
      <c r="M133" s="17" t="s">
        <v>25</v>
      </c>
      <c r="N133" s="45">
        <v>142.33000000000001</v>
      </c>
      <c r="O133" s="56"/>
      <c r="P133" s="47">
        <v>1</v>
      </c>
      <c r="Q133" s="38">
        <f t="shared" si="4"/>
        <v>0</v>
      </c>
      <c r="R133" s="22"/>
      <c r="S133" s="1"/>
      <c r="T133" s="1"/>
      <c r="U133" s="1"/>
      <c r="V133" s="1"/>
      <c r="W133" s="1"/>
      <c r="X133" s="1"/>
      <c r="Y133" s="1"/>
      <c r="Z133" s="1"/>
    </row>
    <row r="134" spans="1:26" x14ac:dyDescent="0.25">
      <c r="A134" s="33"/>
      <c r="B134" s="54">
        <v>29</v>
      </c>
      <c r="C134" s="74" t="s">
        <v>102</v>
      </c>
      <c r="D134" s="17" t="s">
        <v>25</v>
      </c>
      <c r="E134" s="45">
        <v>142.33000000000001</v>
      </c>
      <c r="F134" s="47">
        <v>2</v>
      </c>
      <c r="G134" s="19">
        <f t="shared" si="5"/>
        <v>284.66000000000003</v>
      </c>
      <c r="H134" s="22"/>
      <c r="I134" s="54">
        <v>29</v>
      </c>
      <c r="J134" s="74" t="s">
        <v>102</v>
      </c>
      <c r="K134" s="119"/>
      <c r="L134" s="118"/>
      <c r="M134" s="17" t="s">
        <v>25</v>
      </c>
      <c r="N134" s="45">
        <v>142.33000000000001</v>
      </c>
      <c r="O134" s="56"/>
      <c r="P134" s="47">
        <v>2</v>
      </c>
      <c r="Q134" s="38">
        <f t="shared" si="4"/>
        <v>0</v>
      </c>
      <c r="R134" s="22"/>
      <c r="S134" s="1"/>
      <c r="T134" s="1"/>
      <c r="U134" s="1"/>
      <c r="V134" s="1"/>
      <c r="W134" s="1"/>
      <c r="X134" s="1"/>
      <c r="Y134" s="1"/>
      <c r="Z134" s="1"/>
    </row>
    <row r="135" spans="1:26" x14ac:dyDescent="0.25">
      <c r="A135" s="33"/>
      <c r="B135" s="54">
        <v>30</v>
      </c>
      <c r="C135" s="21" t="s">
        <v>96</v>
      </c>
      <c r="D135" s="17" t="s">
        <v>25</v>
      </c>
      <c r="E135" s="45">
        <v>151.88</v>
      </c>
      <c r="F135" s="47">
        <v>20</v>
      </c>
      <c r="G135" s="19">
        <f t="shared" si="5"/>
        <v>3037.6</v>
      </c>
      <c r="H135" s="22"/>
      <c r="I135" s="54">
        <v>30</v>
      </c>
      <c r="J135" s="21" t="s">
        <v>96</v>
      </c>
      <c r="K135" s="119"/>
      <c r="L135" s="118"/>
      <c r="M135" s="17" t="s">
        <v>25</v>
      </c>
      <c r="N135" s="45">
        <v>151.88</v>
      </c>
      <c r="O135" s="56"/>
      <c r="P135" s="47">
        <v>20</v>
      </c>
      <c r="Q135" s="38">
        <f t="shared" si="4"/>
        <v>0</v>
      </c>
      <c r="R135" s="22"/>
      <c r="S135" s="1"/>
      <c r="T135" s="1"/>
      <c r="U135" s="1"/>
      <c r="V135" s="1"/>
      <c r="W135" s="1"/>
      <c r="X135" s="1"/>
      <c r="Y135" s="1"/>
      <c r="Z135" s="1"/>
    </row>
    <row r="136" spans="1:26" x14ac:dyDescent="0.25">
      <c r="A136" s="33"/>
      <c r="B136" s="54">
        <v>31</v>
      </c>
      <c r="C136" s="21" t="s">
        <v>73</v>
      </c>
      <c r="D136" s="17" t="s">
        <v>25</v>
      </c>
      <c r="E136" s="45">
        <v>84.95</v>
      </c>
      <c r="F136" s="47">
        <v>40</v>
      </c>
      <c r="G136" s="19">
        <f t="shared" si="5"/>
        <v>3398</v>
      </c>
      <c r="H136" s="22"/>
      <c r="I136" s="54">
        <v>31</v>
      </c>
      <c r="J136" s="21" t="s">
        <v>73</v>
      </c>
      <c r="K136" s="119"/>
      <c r="L136" s="118"/>
      <c r="M136" s="17" t="s">
        <v>25</v>
      </c>
      <c r="N136" s="45">
        <v>84.95</v>
      </c>
      <c r="O136" s="56"/>
      <c r="P136" s="47">
        <v>40</v>
      </c>
      <c r="Q136" s="38">
        <f t="shared" si="4"/>
        <v>0</v>
      </c>
      <c r="R136" s="22"/>
      <c r="S136" s="1"/>
      <c r="T136" s="1"/>
      <c r="U136" s="1"/>
      <c r="V136" s="1"/>
      <c r="W136" s="1"/>
      <c r="X136" s="1"/>
      <c r="Y136" s="1"/>
      <c r="Z136" s="1"/>
    </row>
    <row r="137" spans="1:26" x14ac:dyDescent="0.25">
      <c r="A137" s="33"/>
      <c r="B137" s="54">
        <v>32</v>
      </c>
      <c r="C137" s="21" t="s">
        <v>74</v>
      </c>
      <c r="D137" s="17" t="s">
        <v>25</v>
      </c>
      <c r="E137" s="45">
        <v>200.29</v>
      </c>
      <c r="F137" s="47">
        <v>21</v>
      </c>
      <c r="G137" s="19">
        <f t="shared" si="5"/>
        <v>4206.09</v>
      </c>
      <c r="H137" s="22"/>
      <c r="I137" s="54">
        <v>32</v>
      </c>
      <c r="J137" s="21" t="s">
        <v>74</v>
      </c>
      <c r="K137" s="119"/>
      <c r="L137" s="118"/>
      <c r="M137" s="17" t="s">
        <v>25</v>
      </c>
      <c r="N137" s="45">
        <v>200.29</v>
      </c>
      <c r="O137" s="56"/>
      <c r="P137" s="47">
        <v>21</v>
      </c>
      <c r="Q137" s="38">
        <f t="shared" si="4"/>
        <v>0</v>
      </c>
      <c r="R137" s="22"/>
      <c r="S137" s="1"/>
      <c r="T137" s="1"/>
      <c r="U137" s="1"/>
      <c r="V137" s="1"/>
      <c r="W137" s="1"/>
      <c r="X137" s="1"/>
      <c r="Y137" s="1"/>
      <c r="Z137" s="1"/>
    </row>
    <row r="138" spans="1:26" x14ac:dyDescent="0.25">
      <c r="A138" s="33"/>
      <c r="B138" s="54">
        <v>33</v>
      </c>
      <c r="C138" s="21" t="s">
        <v>75</v>
      </c>
      <c r="D138" s="17" t="s">
        <v>25</v>
      </c>
      <c r="E138" s="45">
        <v>94.52</v>
      </c>
      <c r="F138" s="47">
        <v>4</v>
      </c>
      <c r="G138" s="19">
        <f t="shared" si="5"/>
        <v>378.08</v>
      </c>
      <c r="H138" s="22"/>
      <c r="I138" s="54">
        <v>33</v>
      </c>
      <c r="J138" s="21" t="s">
        <v>75</v>
      </c>
      <c r="K138" s="119"/>
      <c r="L138" s="118"/>
      <c r="M138" s="17" t="s">
        <v>25</v>
      </c>
      <c r="N138" s="45">
        <v>94.52</v>
      </c>
      <c r="O138" s="56"/>
      <c r="P138" s="47">
        <v>4</v>
      </c>
      <c r="Q138" s="38">
        <f t="shared" si="4"/>
        <v>0</v>
      </c>
      <c r="R138" s="22"/>
      <c r="S138" s="1"/>
      <c r="T138" s="1"/>
      <c r="U138" s="1"/>
      <c r="V138" s="1"/>
      <c r="W138" s="1"/>
      <c r="X138" s="1"/>
      <c r="Y138" s="1"/>
      <c r="Z138" s="1"/>
    </row>
    <row r="139" spans="1:26" ht="15.75" thickBot="1" x14ac:dyDescent="0.3">
      <c r="A139" s="33"/>
      <c r="B139" s="54">
        <v>34</v>
      </c>
      <c r="C139" s="21" t="s">
        <v>97</v>
      </c>
      <c r="D139" s="17" t="s">
        <v>25</v>
      </c>
      <c r="E139" s="45">
        <v>132.77000000000001</v>
      </c>
      <c r="F139" s="49">
        <v>7</v>
      </c>
      <c r="G139" s="19">
        <f t="shared" si="5"/>
        <v>929.3900000000001</v>
      </c>
      <c r="H139" s="22"/>
      <c r="I139" s="54">
        <v>34</v>
      </c>
      <c r="J139" s="21" t="s">
        <v>97</v>
      </c>
      <c r="K139" s="119"/>
      <c r="L139" s="118"/>
      <c r="M139" s="17" t="s">
        <v>25</v>
      </c>
      <c r="N139" s="45">
        <v>132.77000000000001</v>
      </c>
      <c r="O139" s="56"/>
      <c r="P139" s="49">
        <v>7</v>
      </c>
      <c r="Q139" s="38">
        <f t="shared" si="4"/>
        <v>0</v>
      </c>
      <c r="R139" s="22"/>
      <c r="S139" s="1"/>
      <c r="T139" s="1"/>
      <c r="U139" s="1"/>
      <c r="V139" s="1"/>
      <c r="W139" s="1"/>
      <c r="X139" s="1"/>
      <c r="Y139" s="1"/>
      <c r="Z139" s="1"/>
    </row>
    <row r="140" spans="1:26" s="11" customFormat="1" ht="35.25" customHeight="1" x14ac:dyDescent="0.25">
      <c r="A140" s="50"/>
      <c r="B140" s="111" t="s">
        <v>20</v>
      </c>
      <c r="C140" s="112"/>
      <c r="D140" s="57"/>
      <c r="E140" s="58"/>
      <c r="F140" s="122">
        <f>SUM(F106:F139)</f>
        <v>797</v>
      </c>
      <c r="G140" s="53">
        <f>SUM(G106:G139)</f>
        <v>611003.6</v>
      </c>
      <c r="H140" s="53"/>
      <c r="I140" s="58"/>
      <c r="J140" s="58"/>
      <c r="K140" s="58"/>
      <c r="L140" s="58"/>
      <c r="M140" s="12"/>
      <c r="N140" s="13"/>
      <c r="O140" s="13"/>
      <c r="P140" s="121">
        <f>SUM(P106:P139)</f>
        <v>797</v>
      </c>
      <c r="Q140" s="13">
        <f>SUM(Q106:Q139)</f>
        <v>0</v>
      </c>
      <c r="R140" s="13"/>
    </row>
    <row r="141" spans="1:26" s="11" customFormat="1" ht="15.75" customHeight="1" x14ac:dyDescent="0.25">
      <c r="A141" s="99" t="s">
        <v>21</v>
      </c>
      <c r="B141" s="100"/>
      <c r="C141" s="101"/>
      <c r="D141" s="101"/>
      <c r="E141" s="101"/>
      <c r="F141" s="101"/>
      <c r="G141" s="101"/>
      <c r="H141" s="101"/>
      <c r="I141" s="101"/>
      <c r="J141" s="101"/>
      <c r="K141" s="101"/>
      <c r="L141" s="101"/>
      <c r="M141" s="101"/>
      <c r="N141" s="101"/>
      <c r="O141" s="101"/>
      <c r="P141" s="101"/>
      <c r="Q141" s="101"/>
      <c r="R141" s="102"/>
    </row>
    <row r="142" spans="1:26" x14ac:dyDescent="0.25">
      <c r="A142" s="33"/>
      <c r="B142" s="23">
        <v>1</v>
      </c>
      <c r="C142" s="63" t="s">
        <v>38</v>
      </c>
      <c r="D142" s="17" t="s">
        <v>25</v>
      </c>
      <c r="E142" s="65">
        <v>771.31</v>
      </c>
      <c r="F142" s="47">
        <v>29</v>
      </c>
      <c r="G142" s="20">
        <f>E142*F142</f>
        <v>22367.989999999998</v>
      </c>
      <c r="H142" s="22"/>
      <c r="I142" s="23"/>
      <c r="J142" s="63" t="s">
        <v>38</v>
      </c>
      <c r="K142" s="117"/>
      <c r="L142" s="118"/>
      <c r="M142" s="17" t="s">
        <v>25</v>
      </c>
      <c r="N142" s="65">
        <v>771.31</v>
      </c>
      <c r="O142" s="37"/>
      <c r="P142" s="47">
        <v>29</v>
      </c>
      <c r="Q142" s="38">
        <f>O142*P142</f>
        <v>0</v>
      </c>
      <c r="R142" s="22"/>
      <c r="S142" s="1"/>
      <c r="T142" s="1"/>
      <c r="U142" s="1"/>
      <c r="V142" s="1"/>
      <c r="W142" s="1"/>
      <c r="X142" s="1"/>
      <c r="Y142" s="1"/>
      <c r="Z142" s="1"/>
    </row>
    <row r="143" spans="1:26" x14ac:dyDescent="0.25">
      <c r="A143" s="33"/>
      <c r="B143" s="23">
        <v>2</v>
      </c>
      <c r="C143" s="63" t="s">
        <v>92</v>
      </c>
      <c r="D143" s="17" t="s">
        <v>25</v>
      </c>
      <c r="E143" s="65">
        <v>851.64</v>
      </c>
      <c r="F143" s="47">
        <v>28</v>
      </c>
      <c r="G143" s="20">
        <f t="shared" ref="G143:G155" si="6">E143*F143</f>
        <v>23845.919999999998</v>
      </c>
      <c r="H143" s="22"/>
      <c r="I143" s="23"/>
      <c r="J143" s="63" t="s">
        <v>92</v>
      </c>
      <c r="K143" s="117"/>
      <c r="L143" s="118"/>
      <c r="M143" s="17" t="s">
        <v>25</v>
      </c>
      <c r="N143" s="65">
        <v>851.64</v>
      </c>
      <c r="O143" s="37"/>
      <c r="P143" s="47">
        <v>28</v>
      </c>
      <c r="Q143" s="38">
        <f t="shared" ref="Q143:Q155" si="7">O143*P143</f>
        <v>0</v>
      </c>
      <c r="R143" s="22"/>
      <c r="S143" s="1"/>
      <c r="T143" s="1"/>
      <c r="U143" s="1"/>
      <c r="V143" s="1"/>
      <c r="W143" s="1"/>
      <c r="X143" s="1"/>
      <c r="Y143" s="1"/>
      <c r="Z143" s="1"/>
    </row>
    <row r="144" spans="1:26" x14ac:dyDescent="0.25">
      <c r="A144" s="33"/>
      <c r="B144" s="23">
        <v>3</v>
      </c>
      <c r="C144" s="63" t="s">
        <v>98</v>
      </c>
      <c r="D144" s="17" t="s">
        <v>25</v>
      </c>
      <c r="E144" s="64">
        <v>1718.23</v>
      </c>
      <c r="F144" s="47">
        <v>5</v>
      </c>
      <c r="G144" s="20">
        <f t="shared" si="6"/>
        <v>8591.15</v>
      </c>
      <c r="H144" s="22"/>
      <c r="I144" s="23"/>
      <c r="J144" s="63" t="s">
        <v>98</v>
      </c>
      <c r="K144" s="117"/>
      <c r="L144" s="118"/>
      <c r="M144" s="17" t="s">
        <v>25</v>
      </c>
      <c r="N144" s="64">
        <v>1718.23</v>
      </c>
      <c r="O144" s="37"/>
      <c r="P144" s="47">
        <v>5</v>
      </c>
      <c r="Q144" s="38">
        <f t="shared" si="7"/>
        <v>0</v>
      </c>
      <c r="R144" s="22"/>
      <c r="S144" s="1"/>
      <c r="T144" s="1"/>
      <c r="U144" s="1"/>
      <c r="V144" s="1"/>
      <c r="W144" s="1"/>
      <c r="X144" s="1"/>
      <c r="Y144" s="1"/>
      <c r="Z144" s="1"/>
    </row>
    <row r="145" spans="1:26" x14ac:dyDescent="0.25">
      <c r="A145" s="33"/>
      <c r="B145" s="23">
        <v>4</v>
      </c>
      <c r="C145" s="63" t="s">
        <v>60</v>
      </c>
      <c r="D145" s="17" t="s">
        <v>25</v>
      </c>
      <c r="E145" s="64">
        <v>1912.47</v>
      </c>
      <c r="F145" s="47">
        <v>49</v>
      </c>
      <c r="G145" s="20">
        <f t="shared" si="6"/>
        <v>93711.03</v>
      </c>
      <c r="H145" s="22"/>
      <c r="I145" s="23"/>
      <c r="J145" s="63" t="s">
        <v>60</v>
      </c>
      <c r="K145" s="117"/>
      <c r="L145" s="118"/>
      <c r="M145" s="17" t="s">
        <v>25</v>
      </c>
      <c r="N145" s="64">
        <v>1912.47</v>
      </c>
      <c r="O145" s="37"/>
      <c r="P145" s="47">
        <v>49</v>
      </c>
      <c r="Q145" s="38">
        <f t="shared" si="7"/>
        <v>0</v>
      </c>
      <c r="R145" s="22"/>
      <c r="S145" s="1"/>
      <c r="T145" s="1"/>
      <c r="U145" s="1"/>
      <c r="V145" s="1"/>
      <c r="W145" s="1"/>
      <c r="X145" s="1"/>
      <c r="Y145" s="1"/>
      <c r="Z145" s="1"/>
    </row>
    <row r="146" spans="1:26" x14ac:dyDescent="0.25">
      <c r="A146" s="33"/>
      <c r="B146" s="23">
        <v>5</v>
      </c>
      <c r="C146" s="63" t="s">
        <v>99</v>
      </c>
      <c r="D146" s="17" t="s">
        <v>25</v>
      </c>
      <c r="E146" s="64">
        <v>1324</v>
      </c>
      <c r="F146" s="47">
        <v>4</v>
      </c>
      <c r="G146" s="20">
        <f t="shared" si="6"/>
        <v>5296</v>
      </c>
      <c r="H146" s="22"/>
      <c r="I146" s="23"/>
      <c r="J146" s="63" t="s">
        <v>99</v>
      </c>
      <c r="K146" s="117"/>
      <c r="L146" s="118"/>
      <c r="M146" s="17" t="s">
        <v>25</v>
      </c>
      <c r="N146" s="64">
        <v>1324</v>
      </c>
      <c r="O146" s="37"/>
      <c r="P146" s="47">
        <v>4</v>
      </c>
      <c r="Q146" s="38">
        <f t="shared" si="7"/>
        <v>0</v>
      </c>
      <c r="R146" s="22"/>
      <c r="S146" s="1"/>
      <c r="T146" s="1"/>
      <c r="U146" s="1"/>
      <c r="V146" s="1"/>
      <c r="W146" s="1"/>
      <c r="X146" s="1"/>
      <c r="Y146" s="1"/>
      <c r="Z146" s="1"/>
    </row>
    <row r="147" spans="1:26" x14ac:dyDescent="0.25">
      <c r="A147" s="33"/>
      <c r="B147" s="23">
        <v>6</v>
      </c>
      <c r="C147" s="63" t="s">
        <v>64</v>
      </c>
      <c r="D147" s="17" t="s">
        <v>25</v>
      </c>
      <c r="E147" s="64">
        <v>3124.07</v>
      </c>
      <c r="F147" s="47">
        <v>20</v>
      </c>
      <c r="G147" s="20">
        <f t="shared" si="6"/>
        <v>62481.4</v>
      </c>
      <c r="H147" s="22"/>
      <c r="I147" s="23"/>
      <c r="J147" s="63" t="s">
        <v>64</v>
      </c>
      <c r="K147" s="117"/>
      <c r="L147" s="118"/>
      <c r="M147" s="17" t="s">
        <v>25</v>
      </c>
      <c r="N147" s="64">
        <v>3124.07</v>
      </c>
      <c r="O147" s="37"/>
      <c r="P147" s="47">
        <v>20</v>
      </c>
      <c r="Q147" s="38">
        <f t="shared" si="7"/>
        <v>0</v>
      </c>
      <c r="R147" s="22"/>
      <c r="S147" s="1"/>
      <c r="T147" s="1"/>
      <c r="U147" s="1"/>
      <c r="V147" s="1"/>
      <c r="W147" s="1"/>
      <c r="X147" s="1"/>
      <c r="Y147" s="1"/>
      <c r="Z147" s="1"/>
    </row>
    <row r="148" spans="1:26" x14ac:dyDescent="0.25">
      <c r="A148" s="33"/>
      <c r="B148" s="23">
        <v>7</v>
      </c>
      <c r="C148" s="63" t="s">
        <v>100</v>
      </c>
      <c r="D148" s="17" t="s">
        <v>25</v>
      </c>
      <c r="E148" s="64">
        <v>1063.6199999999999</v>
      </c>
      <c r="F148" s="47">
        <v>6</v>
      </c>
      <c r="G148" s="20">
        <f t="shared" si="6"/>
        <v>6381.7199999999993</v>
      </c>
      <c r="H148" s="22"/>
      <c r="I148" s="23"/>
      <c r="J148" s="63" t="s">
        <v>100</v>
      </c>
      <c r="K148" s="117"/>
      <c r="L148" s="118"/>
      <c r="M148" s="17"/>
      <c r="N148" s="64">
        <v>1063.6199999999999</v>
      </c>
      <c r="O148" s="37"/>
      <c r="P148" s="47">
        <v>6</v>
      </c>
      <c r="Q148" s="38">
        <f t="shared" si="7"/>
        <v>0</v>
      </c>
      <c r="R148" s="22"/>
      <c r="S148" s="1"/>
      <c r="T148" s="1"/>
      <c r="U148" s="1"/>
      <c r="V148" s="1"/>
      <c r="W148" s="1"/>
      <c r="X148" s="1"/>
      <c r="Y148" s="1"/>
      <c r="Z148" s="1"/>
    </row>
    <row r="149" spans="1:26" x14ac:dyDescent="0.25">
      <c r="A149" s="33"/>
      <c r="B149" s="23">
        <v>8</v>
      </c>
      <c r="C149" s="63" t="s">
        <v>67</v>
      </c>
      <c r="D149" s="17" t="s">
        <v>25</v>
      </c>
      <c r="E149" s="65">
        <v>462.17</v>
      </c>
      <c r="F149" s="47">
        <v>5</v>
      </c>
      <c r="G149" s="20">
        <f t="shared" si="6"/>
        <v>2310.85</v>
      </c>
      <c r="H149" s="22"/>
      <c r="I149" s="23"/>
      <c r="J149" s="63" t="s">
        <v>67</v>
      </c>
      <c r="K149" s="117"/>
      <c r="L149" s="118"/>
      <c r="M149" s="17"/>
      <c r="N149" s="65">
        <v>462.17</v>
      </c>
      <c r="O149" s="37"/>
      <c r="P149" s="47">
        <v>5</v>
      </c>
      <c r="Q149" s="38">
        <f t="shared" si="7"/>
        <v>0</v>
      </c>
      <c r="R149" s="22"/>
      <c r="S149" s="1"/>
      <c r="T149" s="1"/>
      <c r="U149" s="1"/>
      <c r="V149" s="1"/>
      <c r="W149" s="1"/>
      <c r="X149" s="1"/>
      <c r="Y149" s="1"/>
      <c r="Z149" s="1"/>
    </row>
    <row r="150" spans="1:26" x14ac:dyDescent="0.25">
      <c r="A150" s="33"/>
      <c r="B150" s="23">
        <v>9</v>
      </c>
      <c r="C150" s="63" t="s">
        <v>68</v>
      </c>
      <c r="D150" s="17" t="s">
        <v>25</v>
      </c>
      <c r="E150" s="64">
        <v>3094.75</v>
      </c>
      <c r="F150" s="47">
        <v>37</v>
      </c>
      <c r="G150" s="20">
        <f t="shared" si="6"/>
        <v>114505.75</v>
      </c>
      <c r="H150" s="22"/>
      <c r="I150" s="23"/>
      <c r="J150" s="63" t="s">
        <v>68</v>
      </c>
      <c r="K150" s="117"/>
      <c r="L150" s="118"/>
      <c r="M150" s="17"/>
      <c r="N150" s="64">
        <v>3094.75</v>
      </c>
      <c r="O150" s="37"/>
      <c r="P150" s="47">
        <v>37</v>
      </c>
      <c r="Q150" s="38">
        <f t="shared" si="7"/>
        <v>0</v>
      </c>
      <c r="R150" s="22"/>
      <c r="S150" s="1"/>
      <c r="T150" s="1"/>
      <c r="U150" s="1"/>
      <c r="V150" s="1"/>
      <c r="W150" s="1"/>
      <c r="X150" s="1"/>
      <c r="Y150" s="1"/>
      <c r="Z150" s="1"/>
    </row>
    <row r="151" spans="1:26" ht="17.25" customHeight="1" x14ac:dyDescent="0.25">
      <c r="A151" s="33"/>
      <c r="B151" s="23">
        <v>10</v>
      </c>
      <c r="C151" s="63" t="s">
        <v>70</v>
      </c>
      <c r="D151" s="17" t="s">
        <v>25</v>
      </c>
      <c r="E151" s="65">
        <v>870.35</v>
      </c>
      <c r="F151" s="47">
        <v>28</v>
      </c>
      <c r="G151" s="20">
        <f t="shared" si="6"/>
        <v>24369.8</v>
      </c>
      <c r="H151" s="22"/>
      <c r="I151" s="23"/>
      <c r="J151" s="63" t="s">
        <v>70</v>
      </c>
      <c r="K151" s="117"/>
      <c r="L151" s="118"/>
      <c r="M151" s="17"/>
      <c r="N151" s="65">
        <v>870.35</v>
      </c>
      <c r="O151" s="37"/>
      <c r="P151" s="47">
        <v>28</v>
      </c>
      <c r="Q151" s="38">
        <f t="shared" si="7"/>
        <v>0</v>
      </c>
      <c r="R151" s="22"/>
      <c r="S151" s="1"/>
      <c r="T151" s="1"/>
      <c r="U151" s="1"/>
      <c r="V151" s="1"/>
      <c r="W151" s="1"/>
      <c r="X151" s="1"/>
      <c r="Y151" s="1"/>
      <c r="Z151" s="1"/>
    </row>
    <row r="152" spans="1:26" x14ac:dyDescent="0.25">
      <c r="A152" s="33"/>
      <c r="B152" s="23">
        <v>11</v>
      </c>
      <c r="C152" s="63" t="s">
        <v>71</v>
      </c>
      <c r="D152" s="17" t="s">
        <v>25</v>
      </c>
      <c r="E152" s="65">
        <v>132.77000000000001</v>
      </c>
      <c r="F152" s="47">
        <v>133</v>
      </c>
      <c r="G152" s="20">
        <f t="shared" si="6"/>
        <v>17658.41</v>
      </c>
      <c r="H152" s="22"/>
      <c r="I152" s="23"/>
      <c r="J152" s="63" t="s">
        <v>71</v>
      </c>
      <c r="K152" s="117"/>
      <c r="L152" s="118"/>
      <c r="M152" s="17" t="s">
        <v>25</v>
      </c>
      <c r="N152" s="65">
        <v>132.77000000000001</v>
      </c>
      <c r="O152" s="37"/>
      <c r="P152" s="47">
        <v>133</v>
      </c>
      <c r="Q152" s="38">
        <f t="shared" si="7"/>
        <v>0</v>
      </c>
      <c r="R152" s="22"/>
      <c r="S152" s="1"/>
      <c r="T152" s="1"/>
      <c r="U152" s="1"/>
      <c r="V152" s="1"/>
      <c r="W152" s="1"/>
      <c r="X152" s="1"/>
      <c r="Y152" s="1"/>
      <c r="Z152" s="1"/>
    </row>
    <row r="153" spans="1:26" x14ac:dyDescent="0.25">
      <c r="A153" s="33"/>
      <c r="B153" s="23">
        <v>12</v>
      </c>
      <c r="C153" s="63" t="s">
        <v>88</v>
      </c>
      <c r="D153" s="17" t="s">
        <v>25</v>
      </c>
      <c r="E153" s="65">
        <v>132.77000000000001</v>
      </c>
      <c r="F153" s="47">
        <v>8</v>
      </c>
      <c r="G153" s="20">
        <f t="shared" si="6"/>
        <v>1062.1600000000001</v>
      </c>
      <c r="H153" s="22"/>
      <c r="I153" s="23"/>
      <c r="J153" s="63" t="s">
        <v>88</v>
      </c>
      <c r="K153" s="117"/>
      <c r="L153" s="118"/>
      <c r="M153" s="17" t="s">
        <v>25</v>
      </c>
      <c r="N153" s="65">
        <v>132.77000000000001</v>
      </c>
      <c r="O153" s="37"/>
      <c r="P153" s="47">
        <v>8</v>
      </c>
      <c r="Q153" s="38">
        <f t="shared" si="7"/>
        <v>0</v>
      </c>
      <c r="R153" s="22"/>
      <c r="S153" s="1"/>
      <c r="T153" s="1"/>
      <c r="U153" s="1"/>
      <c r="V153" s="1"/>
      <c r="W153" s="1"/>
      <c r="X153" s="1"/>
      <c r="Y153" s="1"/>
      <c r="Z153" s="1"/>
    </row>
    <row r="154" spans="1:26" x14ac:dyDescent="0.25">
      <c r="A154" s="33"/>
      <c r="B154" s="23">
        <v>13</v>
      </c>
      <c r="C154" s="63" t="s">
        <v>89</v>
      </c>
      <c r="D154" s="17" t="s">
        <v>25</v>
      </c>
      <c r="E154" s="65">
        <v>142.33000000000001</v>
      </c>
      <c r="F154" s="47">
        <v>1</v>
      </c>
      <c r="G154" s="20">
        <f t="shared" si="6"/>
        <v>142.33000000000001</v>
      </c>
      <c r="H154" s="22"/>
      <c r="I154" s="23"/>
      <c r="J154" s="63" t="s">
        <v>89</v>
      </c>
      <c r="K154" s="117"/>
      <c r="L154" s="118"/>
      <c r="M154" s="17" t="s">
        <v>25</v>
      </c>
      <c r="N154" s="65">
        <v>142.33000000000001</v>
      </c>
      <c r="O154" s="37"/>
      <c r="P154" s="47">
        <v>1</v>
      </c>
      <c r="Q154" s="38">
        <f t="shared" si="7"/>
        <v>0</v>
      </c>
      <c r="R154" s="22"/>
      <c r="S154" s="1"/>
      <c r="T154" s="1"/>
      <c r="U154" s="1"/>
      <c r="V154" s="1"/>
      <c r="W154" s="1"/>
      <c r="X154" s="1"/>
      <c r="Y154" s="1"/>
      <c r="Z154" s="1"/>
    </row>
    <row r="155" spans="1:26" ht="15.75" thickBot="1" x14ac:dyDescent="0.3">
      <c r="A155" s="33"/>
      <c r="B155" s="23">
        <v>14</v>
      </c>
      <c r="C155" s="69" t="s">
        <v>90</v>
      </c>
      <c r="D155" s="17" t="s">
        <v>25</v>
      </c>
      <c r="E155" s="67">
        <v>142.33000000000001</v>
      </c>
      <c r="F155" s="49">
        <v>1</v>
      </c>
      <c r="G155" s="20">
        <f t="shared" si="6"/>
        <v>142.33000000000001</v>
      </c>
      <c r="H155" s="22"/>
      <c r="I155" s="23"/>
      <c r="J155" s="69" t="s">
        <v>90</v>
      </c>
      <c r="K155" s="117"/>
      <c r="L155" s="118"/>
      <c r="M155" s="17" t="s">
        <v>25</v>
      </c>
      <c r="N155" s="67">
        <v>142.33000000000001</v>
      </c>
      <c r="O155" s="37"/>
      <c r="P155" s="49">
        <v>1</v>
      </c>
      <c r="Q155" s="38">
        <f t="shared" si="7"/>
        <v>0</v>
      </c>
      <c r="R155" s="22"/>
      <c r="S155" s="1"/>
      <c r="T155" s="1"/>
      <c r="U155" s="1"/>
      <c r="V155" s="1"/>
      <c r="W155" s="1"/>
      <c r="X155" s="1"/>
      <c r="Y155" s="1"/>
      <c r="Z155" s="1"/>
    </row>
    <row r="156" spans="1:26" s="11" customFormat="1" ht="30" customHeight="1" x14ac:dyDescent="0.25">
      <c r="A156" s="59"/>
      <c r="B156" s="114" t="s">
        <v>23</v>
      </c>
      <c r="C156" s="112"/>
      <c r="D156" s="57"/>
      <c r="E156" s="58"/>
      <c r="F156" s="122">
        <f>SUM(F142:F155)</f>
        <v>354</v>
      </c>
      <c r="G156" s="53">
        <f>SUM(G142:G155)</f>
        <v>382866.83999999997</v>
      </c>
      <c r="H156" s="53"/>
      <c r="I156" s="60"/>
      <c r="J156" s="58"/>
      <c r="K156" s="58"/>
      <c r="L156" s="58"/>
      <c r="M156" s="12"/>
      <c r="N156" s="13"/>
      <c r="O156" s="13"/>
      <c r="P156" s="121">
        <f>SUM(P142:P155)</f>
        <v>354</v>
      </c>
      <c r="Q156" s="13">
        <f>SUM(Q142:Q155)</f>
        <v>0</v>
      </c>
      <c r="R156" s="13"/>
    </row>
    <row r="157" spans="1:26" s="11" customFormat="1" ht="30" customHeight="1" x14ac:dyDescent="0.25">
      <c r="A157" s="113" t="s">
        <v>22</v>
      </c>
      <c r="B157" s="101"/>
      <c r="C157" s="101"/>
      <c r="D157" s="101"/>
      <c r="E157" s="101"/>
      <c r="F157" s="101"/>
      <c r="G157" s="101"/>
      <c r="H157" s="101"/>
      <c r="I157" s="101"/>
      <c r="J157" s="101"/>
      <c r="K157" s="101"/>
      <c r="L157" s="101"/>
      <c r="M157" s="101"/>
      <c r="N157" s="101"/>
      <c r="O157" s="101"/>
      <c r="P157" s="101"/>
      <c r="Q157" s="101"/>
      <c r="R157" s="102"/>
    </row>
    <row r="158" spans="1:26" x14ac:dyDescent="0.25">
      <c r="A158" s="33"/>
      <c r="B158" s="23">
        <v>1</v>
      </c>
      <c r="C158" s="21" t="s">
        <v>37</v>
      </c>
      <c r="D158" s="17" t="s">
        <v>25</v>
      </c>
      <c r="E158" s="48">
        <v>1417.7</v>
      </c>
      <c r="F158" s="34">
        <v>12</v>
      </c>
      <c r="G158" s="19">
        <f>E158*F158</f>
        <v>17012.400000000001</v>
      </c>
      <c r="H158" s="22"/>
      <c r="I158" s="23">
        <v>1</v>
      </c>
      <c r="J158" s="21" t="s">
        <v>37</v>
      </c>
      <c r="K158" s="36"/>
      <c r="L158" s="36"/>
      <c r="M158" s="27" t="str">
        <f t="shared" ref="M158:M173" si="8">D158</f>
        <v>шт</v>
      </c>
      <c r="N158" s="48">
        <v>1417.7</v>
      </c>
      <c r="O158" s="37"/>
      <c r="P158" s="34">
        <v>12</v>
      </c>
      <c r="Q158" s="38">
        <f t="shared" ref="Q158:Q173" si="9">O158*P158</f>
        <v>0</v>
      </c>
      <c r="R158" s="22"/>
      <c r="S158" s="1"/>
      <c r="T158" s="1"/>
      <c r="U158" s="1"/>
      <c r="V158" s="1"/>
      <c r="W158" s="1"/>
      <c r="X158" s="1"/>
      <c r="Y158" s="1"/>
      <c r="Z158" s="1"/>
    </row>
    <row r="159" spans="1:26" x14ac:dyDescent="0.25">
      <c r="A159" s="33"/>
      <c r="B159" s="23">
        <v>2</v>
      </c>
      <c r="C159" s="21" t="s">
        <v>39</v>
      </c>
      <c r="D159" s="17" t="s">
        <v>25</v>
      </c>
      <c r="E159" s="48">
        <v>3231.67</v>
      </c>
      <c r="F159" s="34">
        <v>2</v>
      </c>
      <c r="G159" s="19">
        <f t="shared" ref="G159:G173" si="10">E159*F159</f>
        <v>6463.34</v>
      </c>
      <c r="H159" s="22"/>
      <c r="I159" s="23">
        <v>2</v>
      </c>
      <c r="J159" s="21" t="s">
        <v>39</v>
      </c>
      <c r="K159" s="36"/>
      <c r="L159" s="36"/>
      <c r="M159" s="27" t="str">
        <f t="shared" si="8"/>
        <v>шт</v>
      </c>
      <c r="N159" s="48">
        <v>3231.67</v>
      </c>
      <c r="O159" s="37"/>
      <c r="P159" s="34">
        <v>2</v>
      </c>
      <c r="Q159" s="38">
        <f t="shared" si="9"/>
        <v>0</v>
      </c>
      <c r="R159" s="22"/>
      <c r="S159" s="1"/>
      <c r="T159" s="1"/>
      <c r="U159" s="1"/>
      <c r="V159" s="1"/>
      <c r="W159" s="1"/>
      <c r="X159" s="1"/>
      <c r="Y159" s="1"/>
      <c r="Z159" s="1"/>
    </row>
    <row r="160" spans="1:26" x14ac:dyDescent="0.25">
      <c r="A160" s="33"/>
      <c r="B160" s="54">
        <v>3</v>
      </c>
      <c r="C160" s="21" t="s">
        <v>40</v>
      </c>
      <c r="D160" s="17" t="s">
        <v>25</v>
      </c>
      <c r="E160" s="45">
        <v>161.29</v>
      </c>
      <c r="F160" s="34">
        <v>4</v>
      </c>
      <c r="G160" s="19">
        <f t="shared" si="10"/>
        <v>645.16</v>
      </c>
      <c r="H160" s="22"/>
      <c r="I160" s="54">
        <v>3</v>
      </c>
      <c r="J160" s="21" t="s">
        <v>40</v>
      </c>
      <c r="K160" s="55"/>
      <c r="L160" s="55"/>
      <c r="M160" s="27" t="str">
        <f t="shared" si="8"/>
        <v>шт</v>
      </c>
      <c r="N160" s="45">
        <v>161.29</v>
      </c>
      <c r="O160" s="56"/>
      <c r="P160" s="34">
        <v>4</v>
      </c>
      <c r="Q160" s="38">
        <f t="shared" si="9"/>
        <v>0</v>
      </c>
      <c r="R160" s="22"/>
      <c r="S160" s="1"/>
      <c r="T160" s="1"/>
      <c r="U160" s="1"/>
      <c r="V160" s="1"/>
      <c r="W160" s="1"/>
      <c r="X160" s="1"/>
      <c r="Y160" s="1"/>
      <c r="Z160" s="1"/>
    </row>
    <row r="161" spans="1:26" x14ac:dyDescent="0.25">
      <c r="A161" s="33"/>
      <c r="B161" s="54">
        <v>4</v>
      </c>
      <c r="C161" s="21" t="s">
        <v>78</v>
      </c>
      <c r="D161" s="17" t="s">
        <v>25</v>
      </c>
      <c r="E161" s="48">
        <v>1655.04</v>
      </c>
      <c r="F161" s="34">
        <v>4</v>
      </c>
      <c r="G161" s="19">
        <f t="shared" si="10"/>
        <v>6620.16</v>
      </c>
      <c r="H161" s="22"/>
      <c r="I161" s="54">
        <v>4</v>
      </c>
      <c r="J161" s="21" t="s">
        <v>78</v>
      </c>
      <c r="K161" s="55"/>
      <c r="L161" s="55"/>
      <c r="M161" s="27" t="str">
        <f t="shared" si="8"/>
        <v>шт</v>
      </c>
      <c r="N161" s="48">
        <v>1655.04</v>
      </c>
      <c r="O161" s="56"/>
      <c r="P161" s="34">
        <v>4</v>
      </c>
      <c r="Q161" s="38">
        <f t="shared" si="9"/>
        <v>0</v>
      </c>
      <c r="R161" s="22"/>
      <c r="S161" s="1"/>
      <c r="T161" s="1"/>
      <c r="U161" s="1"/>
      <c r="V161" s="1"/>
      <c r="W161" s="1"/>
      <c r="X161" s="1"/>
      <c r="Y161" s="1"/>
      <c r="Z161" s="1"/>
    </row>
    <row r="162" spans="1:26" x14ac:dyDescent="0.25">
      <c r="A162" s="33"/>
      <c r="B162" s="54">
        <v>5</v>
      </c>
      <c r="C162" s="21" t="s">
        <v>43</v>
      </c>
      <c r="D162" s="17" t="s">
        <v>25</v>
      </c>
      <c r="E162" s="45">
        <v>302.95</v>
      </c>
      <c r="F162" s="34">
        <v>4</v>
      </c>
      <c r="G162" s="19">
        <f t="shared" si="10"/>
        <v>1211.8</v>
      </c>
      <c r="H162" s="22"/>
      <c r="I162" s="54">
        <v>5</v>
      </c>
      <c r="J162" s="21" t="s">
        <v>43</v>
      </c>
      <c r="K162" s="55"/>
      <c r="L162" s="55"/>
      <c r="M162" s="27" t="str">
        <f t="shared" si="8"/>
        <v>шт</v>
      </c>
      <c r="N162" s="45">
        <v>302.95</v>
      </c>
      <c r="O162" s="56"/>
      <c r="P162" s="34">
        <v>4</v>
      </c>
      <c r="Q162" s="38">
        <f t="shared" si="9"/>
        <v>0</v>
      </c>
      <c r="R162" s="22"/>
      <c r="S162" s="1"/>
      <c r="T162" s="1"/>
      <c r="U162" s="1"/>
      <c r="V162" s="1"/>
      <c r="W162" s="1"/>
      <c r="X162" s="1"/>
      <c r="Y162" s="1"/>
      <c r="Z162" s="1"/>
    </row>
    <row r="163" spans="1:26" x14ac:dyDescent="0.25">
      <c r="A163" s="33"/>
      <c r="B163" s="54">
        <v>6</v>
      </c>
      <c r="C163" s="21" t="s">
        <v>92</v>
      </c>
      <c r="D163" s="17" t="s">
        <v>25</v>
      </c>
      <c r="E163" s="45">
        <v>851.64</v>
      </c>
      <c r="F163" s="34">
        <v>10</v>
      </c>
      <c r="G163" s="19">
        <f t="shared" si="10"/>
        <v>8516.4</v>
      </c>
      <c r="H163" s="22"/>
      <c r="I163" s="54">
        <v>6</v>
      </c>
      <c r="J163" s="21" t="s">
        <v>92</v>
      </c>
      <c r="K163" s="55"/>
      <c r="L163" s="55"/>
      <c r="M163" s="27" t="str">
        <f t="shared" si="8"/>
        <v>шт</v>
      </c>
      <c r="N163" s="45">
        <v>851.64</v>
      </c>
      <c r="O163" s="56"/>
      <c r="P163" s="34">
        <v>10</v>
      </c>
      <c r="Q163" s="38">
        <f t="shared" si="9"/>
        <v>0</v>
      </c>
      <c r="R163" s="22"/>
      <c r="S163" s="1"/>
      <c r="T163" s="1"/>
      <c r="U163" s="1"/>
      <c r="V163" s="1"/>
      <c r="W163" s="1"/>
      <c r="X163" s="1"/>
      <c r="Y163" s="1"/>
      <c r="Z163" s="1"/>
    </row>
    <row r="164" spans="1:26" x14ac:dyDescent="0.25">
      <c r="A164" s="33"/>
      <c r="B164" s="54">
        <v>7</v>
      </c>
      <c r="C164" s="21" t="s">
        <v>93</v>
      </c>
      <c r="D164" s="17" t="s">
        <v>25</v>
      </c>
      <c r="E164" s="45">
        <v>120.77</v>
      </c>
      <c r="F164" s="34">
        <v>25</v>
      </c>
      <c r="G164" s="19">
        <f t="shared" si="10"/>
        <v>3019.25</v>
      </c>
      <c r="H164" s="22"/>
      <c r="I164" s="54">
        <v>7</v>
      </c>
      <c r="J164" s="21" t="s">
        <v>93</v>
      </c>
      <c r="K164" s="55"/>
      <c r="L164" s="55"/>
      <c r="M164" s="27" t="str">
        <f t="shared" si="8"/>
        <v>шт</v>
      </c>
      <c r="N164" s="45">
        <v>120.77</v>
      </c>
      <c r="O164" s="56"/>
      <c r="P164" s="34">
        <v>25</v>
      </c>
      <c r="Q164" s="38">
        <f t="shared" si="9"/>
        <v>0</v>
      </c>
      <c r="R164" s="22"/>
      <c r="S164" s="1"/>
      <c r="T164" s="1"/>
      <c r="U164" s="1"/>
      <c r="V164" s="1"/>
      <c r="W164" s="1"/>
      <c r="X164" s="1"/>
      <c r="Y164" s="1"/>
      <c r="Z164" s="1"/>
    </row>
    <row r="165" spans="1:26" x14ac:dyDescent="0.25">
      <c r="A165" s="33"/>
      <c r="B165" s="54">
        <v>8</v>
      </c>
      <c r="C165" s="21" t="s">
        <v>61</v>
      </c>
      <c r="D165" s="17" t="s">
        <v>25</v>
      </c>
      <c r="E165" s="48">
        <v>1078.98</v>
      </c>
      <c r="F165" s="34">
        <v>2</v>
      </c>
      <c r="G165" s="19">
        <f t="shared" si="10"/>
        <v>2157.96</v>
      </c>
      <c r="H165" s="22"/>
      <c r="I165" s="54">
        <v>8</v>
      </c>
      <c r="J165" s="21" t="s">
        <v>61</v>
      </c>
      <c r="K165" s="55"/>
      <c r="L165" s="55"/>
      <c r="M165" s="27" t="str">
        <f t="shared" si="8"/>
        <v>шт</v>
      </c>
      <c r="N165" s="48">
        <v>1078.98</v>
      </c>
      <c r="O165" s="56"/>
      <c r="P165" s="34">
        <v>2</v>
      </c>
      <c r="Q165" s="38">
        <f t="shared" si="9"/>
        <v>0</v>
      </c>
      <c r="R165" s="22"/>
      <c r="S165" s="1"/>
      <c r="T165" s="1"/>
      <c r="U165" s="1"/>
      <c r="V165" s="1"/>
      <c r="W165" s="1"/>
      <c r="X165" s="1"/>
      <c r="Y165" s="1"/>
      <c r="Z165" s="1"/>
    </row>
    <row r="166" spans="1:26" x14ac:dyDescent="0.25">
      <c r="A166" s="33"/>
      <c r="B166" s="54">
        <v>9</v>
      </c>
      <c r="C166" s="21" t="s">
        <v>62</v>
      </c>
      <c r="D166" s="17" t="s">
        <v>25</v>
      </c>
      <c r="E166" s="48">
        <v>2008.42</v>
      </c>
      <c r="F166" s="34">
        <v>9</v>
      </c>
      <c r="G166" s="19">
        <f t="shared" si="10"/>
        <v>18075.78</v>
      </c>
      <c r="H166" s="22"/>
      <c r="I166" s="54">
        <v>9</v>
      </c>
      <c r="J166" s="21" t="s">
        <v>62</v>
      </c>
      <c r="K166" s="55"/>
      <c r="L166" s="55"/>
      <c r="M166" s="27" t="str">
        <f t="shared" si="8"/>
        <v>шт</v>
      </c>
      <c r="N166" s="48">
        <v>2008.42</v>
      </c>
      <c r="O166" s="56"/>
      <c r="P166" s="34">
        <v>9</v>
      </c>
      <c r="Q166" s="38">
        <f t="shared" si="9"/>
        <v>0</v>
      </c>
      <c r="R166" s="22"/>
      <c r="S166" s="1"/>
      <c r="T166" s="1"/>
      <c r="U166" s="1"/>
      <c r="V166" s="1"/>
      <c r="W166" s="1"/>
      <c r="X166" s="1"/>
      <c r="Y166" s="1"/>
      <c r="Z166" s="1"/>
    </row>
    <row r="167" spans="1:26" x14ac:dyDescent="0.25">
      <c r="A167" s="33"/>
      <c r="B167" s="54">
        <v>10</v>
      </c>
      <c r="C167" s="21" t="s">
        <v>65</v>
      </c>
      <c r="D167" s="17" t="s">
        <v>25</v>
      </c>
      <c r="E167" s="48">
        <v>3550.44</v>
      </c>
      <c r="F167" s="34">
        <v>2</v>
      </c>
      <c r="G167" s="19">
        <f t="shared" si="10"/>
        <v>7100.88</v>
      </c>
      <c r="H167" s="22"/>
      <c r="I167" s="54">
        <v>10</v>
      </c>
      <c r="J167" s="21" t="s">
        <v>65</v>
      </c>
      <c r="K167" s="55"/>
      <c r="L167" s="55"/>
      <c r="M167" s="27" t="str">
        <f t="shared" si="8"/>
        <v>шт</v>
      </c>
      <c r="N167" s="48">
        <v>3561.69</v>
      </c>
      <c r="O167" s="56"/>
      <c r="P167" s="34">
        <v>2</v>
      </c>
      <c r="Q167" s="38">
        <f t="shared" si="9"/>
        <v>0</v>
      </c>
      <c r="R167" s="22"/>
      <c r="S167" s="1"/>
      <c r="T167" s="1"/>
      <c r="U167" s="1"/>
      <c r="V167" s="1"/>
      <c r="W167" s="1"/>
      <c r="X167" s="1"/>
      <c r="Y167" s="1"/>
      <c r="Z167" s="1"/>
    </row>
    <row r="168" spans="1:26" x14ac:dyDescent="0.25">
      <c r="A168" s="33"/>
      <c r="B168" s="54">
        <v>11</v>
      </c>
      <c r="C168" s="21" t="s">
        <v>68</v>
      </c>
      <c r="D168" s="17" t="s">
        <v>25</v>
      </c>
      <c r="E168" s="48">
        <v>3094.75</v>
      </c>
      <c r="F168" s="34">
        <v>8</v>
      </c>
      <c r="G168" s="19">
        <f t="shared" si="10"/>
        <v>24758</v>
      </c>
      <c r="H168" s="22"/>
      <c r="I168" s="54">
        <v>11</v>
      </c>
      <c r="J168" s="21" t="s">
        <v>68</v>
      </c>
      <c r="K168" s="55"/>
      <c r="L168" s="55"/>
      <c r="M168" s="27" t="str">
        <f t="shared" si="8"/>
        <v>шт</v>
      </c>
      <c r="N168" s="48">
        <v>3094.75</v>
      </c>
      <c r="O168" s="56"/>
      <c r="P168" s="34">
        <v>8</v>
      </c>
      <c r="Q168" s="38">
        <f t="shared" si="9"/>
        <v>0</v>
      </c>
      <c r="R168" s="22"/>
      <c r="S168" s="1"/>
      <c r="T168" s="1"/>
      <c r="U168" s="1"/>
      <c r="V168" s="1"/>
      <c r="W168" s="1"/>
      <c r="X168" s="1"/>
      <c r="Y168" s="1"/>
      <c r="Z168" s="1"/>
    </row>
    <row r="169" spans="1:26" ht="18" customHeight="1" x14ac:dyDescent="0.25">
      <c r="A169" s="33"/>
      <c r="B169" s="54">
        <v>12</v>
      </c>
      <c r="C169" s="21" t="s">
        <v>70</v>
      </c>
      <c r="D169" s="17" t="s">
        <v>25</v>
      </c>
      <c r="E169" s="45">
        <v>870.35</v>
      </c>
      <c r="F169" s="34">
        <v>55</v>
      </c>
      <c r="G169" s="19">
        <f t="shared" si="10"/>
        <v>47869.25</v>
      </c>
      <c r="H169" s="22"/>
      <c r="I169" s="54">
        <v>12</v>
      </c>
      <c r="J169" s="21" t="s">
        <v>70</v>
      </c>
      <c r="K169" s="55"/>
      <c r="L169" s="55"/>
      <c r="M169" s="27" t="str">
        <f t="shared" si="8"/>
        <v>шт</v>
      </c>
      <c r="N169" s="45">
        <v>870.35</v>
      </c>
      <c r="O169" s="56"/>
      <c r="P169" s="34">
        <v>55</v>
      </c>
      <c r="Q169" s="38">
        <f t="shared" si="9"/>
        <v>0</v>
      </c>
      <c r="R169" s="22"/>
      <c r="S169" s="1"/>
      <c r="T169" s="1"/>
      <c r="U169" s="1"/>
      <c r="V169" s="1"/>
      <c r="W169" s="1"/>
      <c r="X169" s="1"/>
      <c r="Y169" s="1"/>
      <c r="Z169" s="1"/>
    </row>
    <row r="170" spans="1:26" x14ac:dyDescent="0.25">
      <c r="A170" s="33"/>
      <c r="B170" s="54">
        <v>13</v>
      </c>
      <c r="C170" s="21" t="s">
        <v>71</v>
      </c>
      <c r="D170" s="17"/>
      <c r="E170" s="45">
        <v>132.77000000000001</v>
      </c>
      <c r="F170" s="34">
        <v>5</v>
      </c>
      <c r="G170" s="19">
        <f t="shared" si="10"/>
        <v>663.85</v>
      </c>
      <c r="H170" s="71"/>
      <c r="I170" s="72">
        <v>13</v>
      </c>
      <c r="J170" s="21" t="s">
        <v>71</v>
      </c>
      <c r="K170" s="55"/>
      <c r="L170" s="55"/>
      <c r="M170" s="27" t="s">
        <v>25</v>
      </c>
      <c r="N170" s="45">
        <v>132.77000000000001</v>
      </c>
      <c r="O170" s="56"/>
      <c r="P170" s="34">
        <v>5</v>
      </c>
      <c r="Q170" s="38">
        <f t="shared" si="9"/>
        <v>0</v>
      </c>
      <c r="R170" s="22"/>
      <c r="S170" s="1"/>
      <c r="T170" s="1"/>
      <c r="U170" s="1"/>
      <c r="V170" s="1"/>
      <c r="W170" s="1"/>
      <c r="X170" s="1"/>
      <c r="Y170" s="1"/>
      <c r="Z170" s="1"/>
    </row>
    <row r="171" spans="1:26" x14ac:dyDescent="0.25">
      <c r="A171" s="33"/>
      <c r="B171" s="54">
        <v>14</v>
      </c>
      <c r="C171" s="21" t="s">
        <v>96</v>
      </c>
      <c r="D171" s="17"/>
      <c r="E171" s="45">
        <v>151.88</v>
      </c>
      <c r="F171" s="34">
        <v>2</v>
      </c>
      <c r="G171" s="19">
        <f t="shared" si="10"/>
        <v>303.76</v>
      </c>
      <c r="H171" s="71"/>
      <c r="I171" s="71">
        <v>14</v>
      </c>
      <c r="J171" s="21" t="s">
        <v>96</v>
      </c>
      <c r="K171" s="55"/>
      <c r="L171" s="55"/>
      <c r="M171" s="27" t="s">
        <v>25</v>
      </c>
      <c r="N171" s="45">
        <v>151.88</v>
      </c>
      <c r="O171" s="56"/>
      <c r="P171" s="34">
        <v>2</v>
      </c>
      <c r="Q171" s="38">
        <f t="shared" si="9"/>
        <v>0</v>
      </c>
      <c r="R171" s="22"/>
      <c r="S171" s="1"/>
      <c r="T171" s="1"/>
      <c r="U171" s="1"/>
      <c r="V171" s="1"/>
      <c r="W171" s="1"/>
      <c r="X171" s="1"/>
      <c r="Y171" s="1"/>
      <c r="Z171" s="1"/>
    </row>
    <row r="172" spans="1:26" x14ac:dyDescent="0.25">
      <c r="A172" s="33"/>
      <c r="B172" s="54">
        <v>15</v>
      </c>
      <c r="C172" s="21" t="s">
        <v>73</v>
      </c>
      <c r="D172" s="17" t="s">
        <v>25</v>
      </c>
      <c r="E172" s="45">
        <v>84.95</v>
      </c>
      <c r="F172" s="34">
        <v>12</v>
      </c>
      <c r="G172" s="19">
        <f t="shared" si="10"/>
        <v>1019.4000000000001</v>
      </c>
      <c r="H172" s="71"/>
      <c r="I172" s="71">
        <v>15</v>
      </c>
      <c r="J172" s="21" t="s">
        <v>73</v>
      </c>
      <c r="K172" s="55"/>
      <c r="L172" s="55"/>
      <c r="M172" s="27" t="str">
        <f t="shared" si="8"/>
        <v>шт</v>
      </c>
      <c r="N172" s="45">
        <v>84.95</v>
      </c>
      <c r="O172" s="56"/>
      <c r="P172" s="34">
        <v>12</v>
      </c>
      <c r="Q172" s="38">
        <f t="shared" si="9"/>
        <v>0</v>
      </c>
      <c r="R172" s="22"/>
      <c r="S172" s="1"/>
      <c r="T172" s="1"/>
      <c r="U172" s="1"/>
      <c r="V172" s="1"/>
      <c r="W172" s="1"/>
      <c r="X172" s="1"/>
      <c r="Y172" s="1"/>
      <c r="Z172" s="1"/>
    </row>
    <row r="173" spans="1:26" x14ac:dyDescent="0.25">
      <c r="A173" s="33"/>
      <c r="B173" s="54">
        <v>16</v>
      </c>
      <c r="C173" s="21" t="s">
        <v>75</v>
      </c>
      <c r="D173" s="17" t="s">
        <v>25</v>
      </c>
      <c r="E173" s="45">
        <v>94.52</v>
      </c>
      <c r="F173" s="34">
        <v>4</v>
      </c>
      <c r="G173" s="19">
        <f t="shared" si="10"/>
        <v>378.08</v>
      </c>
      <c r="H173" s="71"/>
      <c r="I173" s="71">
        <v>16</v>
      </c>
      <c r="J173" s="21" t="s">
        <v>75</v>
      </c>
      <c r="K173" s="55"/>
      <c r="L173" s="55"/>
      <c r="M173" s="27" t="str">
        <f t="shared" si="8"/>
        <v>шт</v>
      </c>
      <c r="N173" s="45">
        <v>94.52</v>
      </c>
      <c r="O173" s="56"/>
      <c r="P173" s="34">
        <v>4</v>
      </c>
      <c r="Q173" s="38">
        <f t="shared" si="9"/>
        <v>0</v>
      </c>
      <c r="R173" s="22"/>
      <c r="S173" s="1"/>
      <c r="T173" s="1"/>
      <c r="U173" s="1"/>
      <c r="V173" s="1"/>
      <c r="W173" s="1"/>
      <c r="X173" s="1"/>
      <c r="Y173" s="1"/>
      <c r="Z173" s="1"/>
    </row>
    <row r="174" spans="1:26" s="11" customFormat="1" ht="17.25" customHeight="1" x14ac:dyDescent="0.25">
      <c r="A174" s="57"/>
      <c r="B174" s="108" t="s">
        <v>26</v>
      </c>
      <c r="C174" s="109"/>
      <c r="D174" s="57"/>
      <c r="E174" s="58"/>
      <c r="F174" s="122">
        <f>SUM(F158:F173)</f>
        <v>160</v>
      </c>
      <c r="G174" s="53">
        <f>SUM(G158:G173)</f>
        <v>145815.47</v>
      </c>
      <c r="H174" s="53"/>
      <c r="I174" s="58"/>
      <c r="J174" s="58"/>
      <c r="K174" s="58"/>
      <c r="L174" s="58"/>
      <c r="M174" s="12"/>
      <c r="N174" s="13"/>
      <c r="O174" s="13"/>
      <c r="P174" s="121">
        <f>SUM(P158:P173)</f>
        <v>160</v>
      </c>
      <c r="Q174" s="13">
        <f>SUM(Q158:Q173)</f>
        <v>0</v>
      </c>
      <c r="R174" s="13"/>
    </row>
    <row r="175" spans="1:26" s="11" customFormat="1" ht="15.75" customHeight="1" x14ac:dyDescent="0.25">
      <c r="A175" s="107" t="s">
        <v>27</v>
      </c>
      <c r="B175" s="97"/>
      <c r="C175" s="97"/>
      <c r="D175" s="97"/>
      <c r="E175" s="97"/>
      <c r="F175" s="97"/>
      <c r="G175" s="97"/>
      <c r="H175" s="97"/>
      <c r="I175" s="97"/>
      <c r="J175" s="97"/>
      <c r="K175" s="97"/>
      <c r="L175" s="97"/>
      <c r="M175" s="97"/>
      <c r="N175" s="97"/>
      <c r="O175" s="97"/>
      <c r="P175" s="97"/>
      <c r="Q175" s="97"/>
      <c r="R175" s="98"/>
    </row>
    <row r="176" spans="1:26" ht="19.5" customHeight="1" x14ac:dyDescent="0.25">
      <c r="A176" s="33"/>
      <c r="B176" s="54">
        <v>1</v>
      </c>
      <c r="C176" s="21" t="s">
        <v>80</v>
      </c>
      <c r="D176" s="17" t="s">
        <v>25</v>
      </c>
      <c r="E176" s="45">
        <v>296.02999999999997</v>
      </c>
      <c r="F176" s="34">
        <v>248</v>
      </c>
      <c r="G176" s="19">
        <f>E176*F176</f>
        <v>73415.439999999988</v>
      </c>
      <c r="H176" s="22"/>
      <c r="I176" s="54">
        <v>1</v>
      </c>
      <c r="J176" s="21" t="s">
        <v>80</v>
      </c>
      <c r="K176" s="55"/>
      <c r="L176" s="55"/>
      <c r="M176" s="27" t="str">
        <f t="shared" ref="M176:M178" si="11">D176</f>
        <v>шт</v>
      </c>
      <c r="N176" s="46">
        <f>E176</f>
        <v>296.02999999999997</v>
      </c>
      <c r="O176" s="56"/>
      <c r="P176" s="34">
        <v>248</v>
      </c>
      <c r="Q176" s="70">
        <f>O176*P176</f>
        <v>0</v>
      </c>
      <c r="R176" s="22"/>
      <c r="S176" s="1"/>
      <c r="T176" s="1"/>
      <c r="U176" s="1"/>
      <c r="V176" s="1"/>
      <c r="W176" s="1"/>
      <c r="X176" s="1"/>
      <c r="Y176" s="1"/>
      <c r="Z176" s="1"/>
    </row>
    <row r="177" spans="1:26" x14ac:dyDescent="0.25">
      <c r="A177" s="33"/>
      <c r="B177" s="54">
        <v>2</v>
      </c>
      <c r="C177" s="21" t="s">
        <v>30</v>
      </c>
      <c r="D177" s="17" t="s">
        <v>25</v>
      </c>
      <c r="E177" s="45">
        <v>121.62</v>
      </c>
      <c r="F177" s="34">
        <v>196</v>
      </c>
      <c r="G177" s="19">
        <f t="shared" ref="G177:G178" si="12">E177*F177</f>
        <v>23837.52</v>
      </c>
      <c r="H177" s="22"/>
      <c r="I177" s="54">
        <v>2</v>
      </c>
      <c r="J177" s="21" t="s">
        <v>30</v>
      </c>
      <c r="K177" s="55"/>
      <c r="L177" s="55"/>
      <c r="M177" s="27" t="str">
        <f t="shared" si="11"/>
        <v>шт</v>
      </c>
      <c r="N177" s="46">
        <f t="shared" ref="N177:N178" si="13">E177</f>
        <v>121.62</v>
      </c>
      <c r="O177" s="56"/>
      <c r="P177" s="34">
        <v>196</v>
      </c>
      <c r="Q177" s="70">
        <f t="shared" ref="Q177:Q178" si="14">O177*P177</f>
        <v>0</v>
      </c>
      <c r="R177" s="22"/>
      <c r="S177" s="1"/>
      <c r="T177" s="1"/>
      <c r="U177" s="1"/>
      <c r="V177" s="1"/>
      <c r="W177" s="1"/>
      <c r="X177" s="1"/>
      <c r="Y177" s="1"/>
      <c r="Z177" s="1"/>
    </row>
    <row r="178" spans="1:26" ht="20.25" customHeight="1" x14ac:dyDescent="0.25">
      <c r="A178" s="33"/>
      <c r="B178" s="54">
        <v>3</v>
      </c>
      <c r="C178" s="74" t="s">
        <v>108</v>
      </c>
      <c r="D178" s="17" t="s">
        <v>25</v>
      </c>
      <c r="E178" s="45">
        <v>265</v>
      </c>
      <c r="F178" s="34">
        <v>335</v>
      </c>
      <c r="G178" s="19">
        <f t="shared" si="12"/>
        <v>88775</v>
      </c>
      <c r="H178" s="22"/>
      <c r="I178" s="54">
        <v>3</v>
      </c>
      <c r="J178" s="74" t="s">
        <v>108</v>
      </c>
      <c r="K178" s="55"/>
      <c r="L178" s="55"/>
      <c r="M178" s="27" t="str">
        <f t="shared" si="11"/>
        <v>шт</v>
      </c>
      <c r="N178" s="46">
        <f t="shared" si="13"/>
        <v>265</v>
      </c>
      <c r="O178" s="56"/>
      <c r="P178" s="34">
        <v>335</v>
      </c>
      <c r="Q178" s="70">
        <f t="shared" si="14"/>
        <v>0</v>
      </c>
      <c r="R178" s="22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thickBot="1" x14ac:dyDescent="0.3">
      <c r="A179" s="33"/>
      <c r="B179" s="108" t="s">
        <v>28</v>
      </c>
      <c r="C179" s="109"/>
      <c r="D179" s="37"/>
      <c r="E179" s="28"/>
      <c r="F179" s="61">
        <f>SUM(F176:F178)</f>
        <v>779</v>
      </c>
      <c r="G179" s="62">
        <f>SUM(G176:G178)</f>
        <v>186027.96</v>
      </c>
      <c r="H179" s="22"/>
      <c r="I179" s="24"/>
      <c r="J179" s="25"/>
      <c r="K179" s="26"/>
      <c r="L179" s="55"/>
      <c r="M179" s="27"/>
      <c r="N179" s="46"/>
      <c r="O179" s="28"/>
      <c r="P179" s="27">
        <f>SUM(P176:P178)</f>
        <v>779</v>
      </c>
      <c r="Q179" s="120">
        <f>SUM(Q176:Q178)</f>
        <v>0</v>
      </c>
      <c r="R179" s="22"/>
      <c r="S179" s="1"/>
      <c r="T179" s="1"/>
      <c r="U179" s="1"/>
      <c r="V179" s="1"/>
      <c r="W179" s="1"/>
      <c r="X179" s="1"/>
      <c r="Y179" s="1"/>
      <c r="Z179" s="1"/>
    </row>
    <row r="180" spans="1:26" ht="21" customHeight="1" thickBot="1" x14ac:dyDescent="0.3">
      <c r="A180" s="33"/>
      <c r="B180" s="81" t="s">
        <v>5</v>
      </c>
      <c r="C180" s="82"/>
      <c r="D180" s="82"/>
      <c r="E180" s="82"/>
      <c r="F180" s="83"/>
      <c r="G180" s="29">
        <f>G179+G174+G156+G140+G103+G58</f>
        <v>7318169.6300000027</v>
      </c>
      <c r="H180" s="22"/>
      <c r="I180" s="81" t="s">
        <v>5</v>
      </c>
      <c r="J180" s="82"/>
      <c r="K180" s="82"/>
      <c r="L180" s="82"/>
      <c r="M180" s="82"/>
      <c r="N180" s="82"/>
      <c r="O180" s="82"/>
      <c r="P180" s="83"/>
      <c r="Q180" s="29"/>
      <c r="R180" s="22"/>
      <c r="S180" s="1"/>
      <c r="T180" s="1"/>
      <c r="U180" s="1"/>
      <c r="V180" s="1"/>
      <c r="W180" s="1"/>
      <c r="X180" s="1"/>
      <c r="Y180" s="1"/>
      <c r="Z180" s="1"/>
    </row>
    <row r="181" spans="1:26" ht="15" customHeight="1" x14ac:dyDescent="0.25">
      <c r="A181" s="33"/>
      <c r="B181" s="92" t="s">
        <v>14</v>
      </c>
      <c r="C181" s="93"/>
      <c r="D181" s="93"/>
      <c r="E181" s="93"/>
      <c r="F181" s="30">
        <v>0.2</v>
      </c>
      <c r="G181" s="31">
        <f>G180*F181</f>
        <v>1463633.9260000007</v>
      </c>
      <c r="H181" s="22"/>
      <c r="I181" s="92" t="s">
        <v>14</v>
      </c>
      <c r="J181" s="93"/>
      <c r="K181" s="93"/>
      <c r="L181" s="93"/>
      <c r="M181" s="93"/>
      <c r="N181" s="93"/>
      <c r="O181" s="93"/>
      <c r="P181" s="30">
        <v>0.2</v>
      </c>
      <c r="Q181" s="31">
        <f>Q180*P181</f>
        <v>0</v>
      </c>
      <c r="R181" s="22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thickBot="1" x14ac:dyDescent="0.3">
      <c r="A182" s="33"/>
      <c r="B182" s="84" t="s">
        <v>6</v>
      </c>
      <c r="C182" s="85"/>
      <c r="D182" s="85"/>
      <c r="E182" s="85"/>
      <c r="F182" s="86"/>
      <c r="G182" s="32">
        <f>G180+G181</f>
        <v>8781803.5560000036</v>
      </c>
      <c r="H182" s="22"/>
      <c r="I182" s="84" t="s">
        <v>6</v>
      </c>
      <c r="J182" s="85"/>
      <c r="K182" s="85"/>
      <c r="L182" s="85"/>
      <c r="M182" s="85"/>
      <c r="N182" s="85"/>
      <c r="O182" s="85"/>
      <c r="P182" s="86"/>
      <c r="Q182" s="32">
        <f>Q180+Q181</f>
        <v>0</v>
      </c>
      <c r="R182" s="22"/>
      <c r="S182" s="1"/>
      <c r="T182" s="1"/>
      <c r="U182" s="1"/>
      <c r="V182" s="1"/>
      <c r="W182" s="1"/>
      <c r="X182" s="1"/>
      <c r="Y182" s="1"/>
      <c r="Z182" s="1"/>
    </row>
    <row r="183" spans="1:26" ht="105.75" customHeight="1" x14ac:dyDescent="0.25">
      <c r="B183" s="76"/>
      <c r="C183" s="76"/>
      <c r="D183" s="76"/>
      <c r="E183" s="76"/>
      <c r="F183" s="76"/>
      <c r="G183" s="76"/>
      <c r="H183" s="1"/>
      <c r="I183" s="1"/>
      <c r="J183" s="126" t="s">
        <v>116</v>
      </c>
      <c r="K183" s="127"/>
      <c r="L183" s="1"/>
      <c r="M183" s="2"/>
      <c r="N183" s="2"/>
      <c r="O183" s="2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25">
      <c r="Z184" s="1"/>
    </row>
  </sheetData>
  <mergeCells count="28">
    <mergeCell ref="J3:R3"/>
    <mergeCell ref="J4:N4"/>
    <mergeCell ref="J183:K183"/>
    <mergeCell ref="B174:C174"/>
    <mergeCell ref="I7:Q7"/>
    <mergeCell ref="I180:P180"/>
    <mergeCell ref="B179:C179"/>
    <mergeCell ref="B140:C140"/>
    <mergeCell ref="A157:R157"/>
    <mergeCell ref="B156:C156"/>
    <mergeCell ref="A104:R104"/>
    <mergeCell ref="A105:R105"/>
    <mergeCell ref="B183:G183"/>
    <mergeCell ref="B1:Q1"/>
    <mergeCell ref="B3:E3"/>
    <mergeCell ref="B180:F180"/>
    <mergeCell ref="B182:F182"/>
    <mergeCell ref="B4:G4"/>
    <mergeCell ref="B7:G7"/>
    <mergeCell ref="I182:P182"/>
    <mergeCell ref="B181:E181"/>
    <mergeCell ref="I181:O181"/>
    <mergeCell ref="A9:O9"/>
    <mergeCell ref="A59:R59"/>
    <mergeCell ref="A141:R141"/>
    <mergeCell ref="B58:C58"/>
    <mergeCell ref="B103:C103"/>
    <mergeCell ref="A175:R175"/>
  </mergeCells>
  <pageMargins left="0.70866141732283472" right="0.70866141732283472" top="0.74803149606299213" bottom="0.74803149606299213" header="0.31496062992125984" footer="0.31496062992125984"/>
  <pageSetup paperSize="9" scale="6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lastPrinted>2019-10-04T02:57:09Z</cp:lastPrinted>
  <dcterms:created xsi:type="dcterms:W3CDTF">2018-05-22T01:14:50Z</dcterms:created>
  <dcterms:modified xsi:type="dcterms:W3CDTF">2019-10-08T00:00:44Z</dcterms:modified>
</cp:coreProperties>
</file>